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Anna\Documents\PROJECT PARTNERS 2021_2022\Projekty_Medveď\Ľubochňa\PD STOJISKÁ ĽUBOCHŇA\VV+R\"/>
    </mc:Choice>
  </mc:AlternateContent>
  <xr:revisionPtr revIDLastSave="0" documentId="13_ncr:1_{71E2E818-B217-4EB5-9148-604C07010FCF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Rekapitulácia stavby" sheetId="1" r:id="rId1"/>
    <sheet name="22-INE08 - Kryté stojisko..." sheetId="2" r:id="rId2"/>
  </sheets>
  <definedNames>
    <definedName name="_xlnm._FilterDatabase" localSheetId="1" hidden="1">'22-INE08 - Kryté stojisko...'!$C$122:$K$159</definedName>
    <definedName name="_xlnm.Print_Titles" localSheetId="1">'22-INE08 - Kryté stojisko...'!$122:$122</definedName>
    <definedName name="_xlnm.Print_Titles" localSheetId="0">'Rekapitulácia stavby'!$92:$92</definedName>
    <definedName name="_xlnm.Print_Area" localSheetId="1">'22-INE08 - Kryté stojisko...'!$C$4:$J$76,'22-INE08 - Kryté stojisko...'!$C$82:$J$106,'22-INE08 - Kryté stojisko...'!$C$112:$J$159</definedName>
    <definedName name="_xlnm.Print_Area" localSheetId="0">'Rekapitulácia stavby'!$D$4:$AO$76,'Rekapitulácia stavby'!$C$82:$AQ$96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/>
  <c r="J33" i="2"/>
  <c r="AX95" i="1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7" i="2"/>
  <c r="BH147" i="2"/>
  <c r="BG147" i="2"/>
  <c r="BE147" i="2"/>
  <c r="T147" i="2"/>
  <c r="T146" i="2" s="1"/>
  <c r="R147" i="2"/>
  <c r="R146" i="2" s="1"/>
  <c r="P147" i="2"/>
  <c r="P146" i="2"/>
  <c r="BI145" i="2"/>
  <c r="BH145" i="2"/>
  <c r="BG145" i="2"/>
  <c r="BE145" i="2"/>
  <c r="T145" i="2"/>
  <c r="T144" i="2"/>
  <c r="R145" i="2"/>
  <c r="R144" i="2"/>
  <c r="P145" i="2"/>
  <c r="P144" i="2"/>
  <c r="BI143" i="2"/>
  <c r="BH143" i="2"/>
  <c r="BG143" i="2"/>
  <c r="BE143" i="2"/>
  <c r="T143" i="2"/>
  <c r="T142" i="2"/>
  <c r="R143" i="2"/>
  <c r="R142" i="2"/>
  <c r="P143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F119" i="2"/>
  <c r="F117" i="2"/>
  <c r="E115" i="2"/>
  <c r="F89" i="2"/>
  <c r="F87" i="2"/>
  <c r="E85" i="2"/>
  <c r="J22" i="2"/>
  <c r="E22" i="2"/>
  <c r="J90" i="2"/>
  <c r="J21" i="2"/>
  <c r="J19" i="2"/>
  <c r="E19" i="2"/>
  <c r="J119" i="2"/>
  <c r="J18" i="2"/>
  <c r="J16" i="2"/>
  <c r="E16" i="2"/>
  <c r="F120" i="2"/>
  <c r="J15" i="2"/>
  <c r="J87" i="2"/>
  <c r="L90" i="1"/>
  <c r="AM90" i="1"/>
  <c r="AM89" i="1"/>
  <c r="L89" i="1"/>
  <c r="AM87" i="1"/>
  <c r="L87" i="1"/>
  <c r="L85" i="1"/>
  <c r="L84" i="1"/>
  <c r="BK150" i="2"/>
  <c r="BK138" i="2"/>
  <c r="J130" i="2"/>
  <c r="J151" i="2"/>
  <c r="BK137" i="2"/>
  <c r="BK126" i="2"/>
  <c r="J140" i="2"/>
  <c r="J154" i="2"/>
  <c r="J138" i="2"/>
  <c r="BK131" i="2"/>
  <c r="BK129" i="2"/>
  <c r="BK147" i="2"/>
  <c r="BK136" i="2"/>
  <c r="J131" i="2"/>
  <c r="J147" i="2"/>
  <c r="J129" i="2"/>
  <c r="BK151" i="2"/>
  <c r="BK140" i="2"/>
  <c r="BK135" i="2"/>
  <c r="J127" i="2"/>
  <c r="BK154" i="2"/>
  <c r="BK141" i="2"/>
  <c r="BK132" i="2"/>
  <c r="BK159" i="2"/>
  <c r="J141" i="2"/>
  <c r="AS94" i="1"/>
  <c r="J159" i="2"/>
  <c r="BK143" i="2"/>
  <c r="J136" i="2"/>
  <c r="J126" i="2"/>
  <c r="BK157" i="2"/>
  <c r="J143" i="2"/>
  <c r="BK128" i="2"/>
  <c r="J155" i="2"/>
  <c r="J134" i="2"/>
  <c r="BK155" i="2"/>
  <c r="J139" i="2"/>
  <c r="J132" i="2"/>
  <c r="J128" i="2"/>
  <c r="J145" i="2"/>
  <c r="BK134" i="2"/>
  <c r="J158" i="2"/>
  <c r="BK127" i="2"/>
  <c r="BK158" i="2"/>
  <c r="BK145" i="2"/>
  <c r="J137" i="2"/>
  <c r="BK130" i="2"/>
  <c r="J150" i="2"/>
  <c r="BK139" i="2"/>
  <c r="J157" i="2"/>
  <c r="J135" i="2"/>
  <c r="T125" i="2" l="1"/>
  <c r="R125" i="2"/>
  <c r="R149" i="2"/>
  <c r="R148" i="2" s="1"/>
  <c r="BK133" i="2"/>
  <c r="J133" i="2" s="1"/>
  <c r="J97" i="2" s="1"/>
  <c r="BK149" i="2"/>
  <c r="BK148" i="2"/>
  <c r="J148" i="2" s="1"/>
  <c r="J101" i="2" s="1"/>
  <c r="BK156" i="2"/>
  <c r="J156" i="2"/>
  <c r="J105" i="2" s="1"/>
  <c r="P125" i="2"/>
  <c r="T133" i="2"/>
  <c r="BK153" i="2"/>
  <c r="BK152" i="2" s="1"/>
  <c r="J152" i="2" s="1"/>
  <c r="J103" i="2" s="1"/>
  <c r="R153" i="2"/>
  <c r="P156" i="2"/>
  <c r="BK125" i="2"/>
  <c r="J125" i="2" s="1"/>
  <c r="J96" i="2" s="1"/>
  <c r="P133" i="2"/>
  <c r="T149" i="2"/>
  <c r="T148" i="2" s="1"/>
  <c r="T153" i="2"/>
  <c r="R156" i="2"/>
  <c r="R133" i="2"/>
  <c r="P149" i="2"/>
  <c r="P148" i="2"/>
  <c r="P153" i="2"/>
  <c r="P152" i="2"/>
  <c r="T156" i="2"/>
  <c r="BK146" i="2"/>
  <c r="J146" i="2" s="1"/>
  <c r="J100" i="2" s="1"/>
  <c r="BK142" i="2"/>
  <c r="J142" i="2" s="1"/>
  <c r="J98" i="2" s="1"/>
  <c r="BK144" i="2"/>
  <c r="J144" i="2" s="1"/>
  <c r="J99" i="2" s="1"/>
  <c r="F90" i="2"/>
  <c r="BF126" i="2"/>
  <c r="J120" i="2"/>
  <c r="BF132" i="2"/>
  <c r="BF136" i="2"/>
  <c r="BF139" i="2"/>
  <c r="BF141" i="2"/>
  <c r="BF143" i="2"/>
  <c r="BF150" i="2"/>
  <c r="BF154" i="2"/>
  <c r="BF128" i="2"/>
  <c r="BF135" i="2"/>
  <c r="BF140" i="2"/>
  <c r="BF145" i="2"/>
  <c r="BF151" i="2"/>
  <c r="BF157" i="2"/>
  <c r="BF159" i="2"/>
  <c r="J89" i="2"/>
  <c r="BF127" i="2"/>
  <c r="BF129" i="2"/>
  <c r="BF130" i="2"/>
  <c r="J117" i="2"/>
  <c r="BF155" i="2"/>
  <c r="BF131" i="2"/>
  <c r="BF134" i="2"/>
  <c r="BF137" i="2"/>
  <c r="BF138" i="2"/>
  <c r="BF147" i="2"/>
  <c r="BF158" i="2"/>
  <c r="F33" i="2"/>
  <c r="BB95" i="1" s="1"/>
  <c r="BB94" i="1" s="1"/>
  <c r="W31" i="1" s="1"/>
  <c r="J31" i="2"/>
  <c r="AV95" i="1" s="1"/>
  <c r="F31" i="2"/>
  <c r="AZ95" i="1" s="1"/>
  <c r="AZ94" i="1" s="1"/>
  <c r="W29" i="1" s="1"/>
  <c r="F34" i="2"/>
  <c r="BC95" i="1" s="1"/>
  <c r="BC94" i="1" s="1"/>
  <c r="W32" i="1" s="1"/>
  <c r="F35" i="2"/>
  <c r="BD95" i="1" s="1"/>
  <c r="BD94" i="1" s="1"/>
  <c r="W33" i="1" s="1"/>
  <c r="R152" i="2" l="1"/>
  <c r="P124" i="2"/>
  <c r="P123" i="2"/>
  <c r="AU95" i="1"/>
  <c r="AU94" i="1" s="1"/>
  <c r="R124" i="2"/>
  <c r="R123" i="2"/>
  <c r="T152" i="2"/>
  <c r="T124" i="2"/>
  <c r="T123" i="2" s="1"/>
  <c r="J153" i="2"/>
  <c r="J104" i="2"/>
  <c r="J149" i="2"/>
  <c r="J102" i="2" s="1"/>
  <c r="BK124" i="2"/>
  <c r="BK123" i="2"/>
  <c r="J123" i="2"/>
  <c r="J28" i="2" s="1"/>
  <c r="AG95" i="1" s="1"/>
  <c r="AG94" i="1" s="1"/>
  <c r="AK26" i="1" s="1"/>
  <c r="AY94" i="1"/>
  <c r="J32" i="2"/>
  <c r="AW95" i="1"/>
  <c r="AT95" i="1"/>
  <c r="AX94" i="1"/>
  <c r="AV94" i="1"/>
  <c r="AK29" i="1"/>
  <c r="F32" i="2"/>
  <c r="BA95" i="1" s="1"/>
  <c r="BA94" i="1" s="1"/>
  <c r="AW94" i="1" s="1"/>
  <c r="AK30" i="1" s="1"/>
  <c r="J94" i="2" l="1"/>
  <c r="J124" i="2"/>
  <c r="J95" i="2"/>
  <c r="AK35" i="1"/>
  <c r="J37" i="2"/>
  <c r="AN95" i="1"/>
  <c r="AT94" i="1"/>
  <c r="AN94" i="1"/>
  <c r="W30" i="1"/>
</calcChain>
</file>

<file path=xl/sharedStrings.xml><?xml version="1.0" encoding="utf-8"?>
<sst xmlns="http://schemas.openxmlformats.org/spreadsheetml/2006/main" count="676" uniqueCount="236">
  <si>
    <t>Export Komplet</t>
  </si>
  <si>
    <t/>
  </si>
  <si>
    <t>2.0</t>
  </si>
  <si>
    <t>False</t>
  </si>
  <si>
    <t>{d4fd4d63-0e37-494e-9d37-7884bd8e2597}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</si>
  <si>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</si>
  <si>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</si>
  <si>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</si>
  <si>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</si>
  <si>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</si>
  <si>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</si>
  <si>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</si>
  <si>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</si>
  <si>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22-INE08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</si>
  <si>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</si>
  <si>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</si>
  <si>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Kryté stojisko TKO</t>
  </si>
  <si>
    <t>JKSO:</t>
  </si>
  <si>
    <t>KS:</t>
  </si>
  <si>
    <t>Miesto:</t>
  </si>
  <si>
    <t>Tvrdošín</t>
  </si>
  <si>
    <t>Dátum:</t>
  </si>
  <si>
    <t>11. 8. 2022</t>
  </si>
  <si>
    <t>Objednávateľ:</t>
  </si>
  <si>
    <t>IČO:</t>
  </si>
  <si>
    <t>Obec Ľubochňa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</si>
  <si>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</si>
  <si>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</si>
  <si>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</si>
  <si>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</si>
  <si>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</si>
  <si>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</si>
  <si>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</si>
  <si>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</si>
  <si>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</si>
  <si>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</si>
  <si>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</si>
  <si>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</si>
  <si>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</si>
  <si>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</si>
  <si>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</si>
  <si>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</si>
  <si>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</si>
  <si>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</si>
  <si>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</si>
  <si>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</si>
  <si>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</si>
  <si>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</si>
  <si>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</si>
  <si>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</si>
  <si>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</si>
  <si>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</si>
  <si>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</si>
  <si>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</si>
  <si>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</si>
  <si>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</si>
  <si>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</si>
  <si>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</si>
  <si>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</si>
  <si>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</si>
  <si>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</si>
  <si>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</si>
  <si>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</si>
  <si>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</si>
  <si>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</si>
  <si>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</si>
  <si>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</si>
  <si>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</si>
  <si>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</si>
  <si>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</si>
  <si>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</si>
  <si>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</si>
  <si>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</si>
  <si>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</si>
  <si>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</si>
  <si>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</si>
  <si>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</si>
  <si>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</si>
  <si>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</si>
  <si>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</si>
  <si>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</si>
  <si>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</si>
  <si>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</si>
  <si>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</si>
  <si>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</si>
  <si>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</si>
  <si>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</si>
  <si>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</si>
  <si>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</si>
  <si>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</si>
  <si>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5 - Komunikácie</t>
  </si>
  <si>
    <t xml:space="preserve">    9 - Ostatné konštrukcie a práce-búranie</t>
  </si>
  <si>
    <t xml:space="preserve">    99 - Presun hmôt HSV</t>
  </si>
  <si>
    <t>PSV - Práce a dodávky PSV</t>
  </si>
  <si>
    <t xml:space="preserve">    767 - Konštrukcie doplnkové kovové</t>
  </si>
  <si>
    <t>M - Práce a dodávky M</t>
  </si>
  <si>
    <t xml:space="preserve">    21-M - Elektromontáže</t>
  </si>
  <si>
    <t xml:space="preserve">    46-M - Zemné práce vykonávané pri externých montážnych prácach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</si>
  <si>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</si>
  <si>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</si>
  <si>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</si>
  <si>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</si>
  <si>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</si>
  <si>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</si>
  <si>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</si>
  <si>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</si>
  <si>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</si>
  <si>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</si>
  <si>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</si>
  <si>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</si>
  <si>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</si>
  <si>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</si>
  <si>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</si>
  <si>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</si>
  <si>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</si>
  <si>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121101111.S</t>
  </si>
  <si>
    <t>Odstránenie ornice s vodor. premiestn. na hromady, so zložením na vzdialenosť do 100 m a do 100m3</t>
  </si>
  <si>
    <t>m3</t>
  </si>
  <si>
    <t>4</t>
  </si>
  <si>
    <t>2</t>
  </si>
  <si>
    <t>929456993</t>
  </si>
  <si>
    <t>131211101.S</t>
  </si>
  <si>
    <t>Hĺbenie jám v  hornine tr.3 súdržných - ručným náradím</t>
  </si>
  <si>
    <t>550186838</t>
  </si>
  <si>
    <t>3</t>
  </si>
  <si>
    <t>162501122.S</t>
  </si>
  <si>
    <t>Vodorovné premiestnenie výkopku po spevnenej ceste z horniny tr.1-4, nad 100 do 1000 m3 na vzdialenosť do 3000 m</t>
  </si>
  <si>
    <t>1007580490</t>
  </si>
  <si>
    <t>167101101.S</t>
  </si>
  <si>
    <t>Nakladanie neuľahnutého výkopku z hornín tr.1-4 do 100 m3</t>
  </si>
  <si>
    <t>-648801960</t>
  </si>
  <si>
    <t>5</t>
  </si>
  <si>
    <t>171201201.S</t>
  </si>
  <si>
    <t>Uloženie sypaniny na skládky do 100 m3</t>
  </si>
  <si>
    <t>-2051125080</t>
  </si>
  <si>
    <t>6</t>
  </si>
  <si>
    <t>171209002.S</t>
  </si>
  <si>
    <t>Poplatok za skladovanie - zemina a kamenivo (17 05) ostatné</t>
  </si>
  <si>
    <t>t</t>
  </si>
  <si>
    <t>-209240115</t>
  </si>
  <si>
    <t>7</t>
  </si>
  <si>
    <t>181101101.S</t>
  </si>
  <si>
    <t>Úprava pláne v zárezoch v hornine 1-4 bez zhutnenia</t>
  </si>
  <si>
    <t>m2</t>
  </si>
  <si>
    <t>1341137736</t>
  </si>
  <si>
    <t>Zakladanie</t>
  </si>
  <si>
    <t>8</t>
  </si>
  <si>
    <t>211971110.S</t>
  </si>
  <si>
    <t>Zhotovenie opláštenia výplne z geotextílie, v ryhe alebo v záreze so stenami šikmými o skl. do 1:2,5</t>
  </si>
  <si>
    <t>-2140437813</t>
  </si>
  <si>
    <t>9</t>
  </si>
  <si>
    <t>M</t>
  </si>
  <si>
    <t>693110002000.S</t>
  </si>
  <si>
    <t>Geotextília polypropylénová netkaná 200 g/m2</t>
  </si>
  <si>
    <t>-1238862580</t>
  </si>
  <si>
    <t>10</t>
  </si>
  <si>
    <t>215901101.S</t>
  </si>
  <si>
    <t>Zhutnenie podložia z rastlej horniny 1 až 4 pod násypy, z hornina súdržných do 92 % PS a nesúdržných</t>
  </si>
  <si>
    <t>-489127729</t>
  </si>
  <si>
    <t>11</t>
  </si>
  <si>
    <t>273313711.S</t>
  </si>
  <si>
    <t>Betón základových dosiek, prostý tr. C 25/30</t>
  </si>
  <si>
    <t>-738290233</t>
  </si>
  <si>
    <t>12</t>
  </si>
  <si>
    <t>273351215.S</t>
  </si>
  <si>
    <t>Debnenie stien základových dosiek, zhotovenie-dielce</t>
  </si>
  <si>
    <t>-646296774</t>
  </si>
  <si>
    <t>13</t>
  </si>
  <si>
    <t>273351216.S</t>
  </si>
  <si>
    <t>Debnenie stien základových dosiek, odstránenie-dielce</t>
  </si>
  <si>
    <t>-1602503354</t>
  </si>
  <si>
    <t>14</t>
  </si>
  <si>
    <t>273361821.S</t>
  </si>
  <si>
    <t>Výstuž základových dosiek z ocele B500 (10505)</t>
  </si>
  <si>
    <t>-921013806</t>
  </si>
  <si>
    <t>15</t>
  </si>
  <si>
    <t>273362422.S</t>
  </si>
  <si>
    <t>Výstuž základových dosiek zo zvár. sietí KARI, priemer drôtu 6/6 mm, veľkosť oka 150x150 mm</t>
  </si>
  <si>
    <t>48827151</t>
  </si>
  <si>
    <t>Komunikácie</t>
  </si>
  <si>
    <t>16</t>
  </si>
  <si>
    <t>564791111.S</t>
  </si>
  <si>
    <t>Podklad spevnenej plochy z kameniva drveného so zhutnením frakcie 0-63 mm</t>
  </si>
  <si>
    <t>348674699</t>
  </si>
  <si>
    <t>Ostatné konštrukcie a práce-búranie</t>
  </si>
  <si>
    <t>17</t>
  </si>
  <si>
    <t>959941131.S</t>
  </si>
  <si>
    <t>Chemická kotva s kotevným svorníkom tesnená chemickou ampulkou do betónu, ŽB, kameňa, s vyvŕtaním otvoru M16/20/165 mm</t>
  </si>
  <si>
    <t>ks</t>
  </si>
  <si>
    <t>1846137274</t>
  </si>
  <si>
    <t>99</t>
  </si>
  <si>
    <t>Presun hmôt HSV</t>
  </si>
  <si>
    <t>18</t>
  </si>
  <si>
    <t>998009101.S</t>
  </si>
  <si>
    <t>Presun hmôt</t>
  </si>
  <si>
    <t>1989706012</t>
  </si>
  <si>
    <t>PSV</t>
  </si>
  <si>
    <t>Práce a dodávky PSV</t>
  </si>
  <si>
    <t>767</t>
  </si>
  <si>
    <t>Konštrukcie doplnkové kovové</t>
  </si>
  <si>
    <t>19</t>
  </si>
  <si>
    <t>767995108A.S</t>
  </si>
  <si>
    <t>Montáž ostatných atypických kovových stavebných doplnkových konštrukcií nad 500 kg</t>
  </si>
  <si>
    <t>-1006330423</t>
  </si>
  <si>
    <t>pristresok1</t>
  </si>
  <si>
    <t>Oceľový prístrešok pre TKO (4 kontajnery)</t>
  </si>
  <si>
    <t>32</t>
  </si>
  <si>
    <t>-1248309814</t>
  </si>
  <si>
    <t>Práce a dodávky M</t>
  </si>
  <si>
    <t>21-M</t>
  </si>
  <si>
    <t>Elektromontáže</t>
  </si>
  <si>
    <t>21</t>
  </si>
  <si>
    <t>210201925.S</t>
  </si>
  <si>
    <t>Montáž svietidla exteriérového na stenu do 1,5 kg</t>
  </si>
  <si>
    <t>64</t>
  </si>
  <si>
    <t>-624701251</t>
  </si>
  <si>
    <t>22</t>
  </si>
  <si>
    <t>348440000600.S</t>
  </si>
  <si>
    <t>Svietidlo vonkajšie solárne s pohybovým senzorom, 1x30W IP67</t>
  </si>
  <si>
    <t>256</t>
  </si>
  <si>
    <t>-1770844609</t>
  </si>
  <si>
    <t>46-M</t>
  </si>
  <si>
    <t>Zemné práce vykonávané pri externých montážnych prácach</t>
  </si>
  <si>
    <t>23</t>
  </si>
  <si>
    <t>460030007.S</t>
  </si>
  <si>
    <t>Zobratie ornice ručne s odhod. do 3m alebo nalož. na dopr. prost., zemina tr. 2 s vrstvou nad 15 cm</t>
  </si>
  <si>
    <t>737658496</t>
  </si>
  <si>
    <t>24</t>
  </si>
  <si>
    <t>026550000500</t>
  </si>
  <si>
    <t>Rastlina popínavá Brečtan popínavý - prevísajúci</t>
  </si>
  <si>
    <t>340554454</t>
  </si>
  <si>
    <t>25</t>
  </si>
  <si>
    <t>055410000100.S</t>
  </si>
  <si>
    <t>Mulčovacia kôra</t>
  </si>
  <si>
    <t>l</t>
  </si>
  <si>
    <t>485577309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</si>
</sst>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4" fontId="23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3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Alignment="1">
      <alignment horizontal="center" vertical="center"/>
    </xf>
    <xf numFmtId="0" fontId="32" fillId="3" borderId="19" xfId="0" applyFont="1" applyFill="1" applyBorder="1" applyAlignment="1" applyProtection="1">
      <alignment horizontal="left" vertical="center"/>
      <protection locked="0"/>
    </xf>
    <xf numFmtId="0" fontId="32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22" workbookViewId="0">
      <selection activeCell="V11" sqref="V11"/>
    </sheetView>
  </sheetViews>
  <sheetFormatPr defaultRowHeight="10"/>
  <cols>
    <col min="1" max="1" width="8.33203125" customWidth="1"/>
    <col min="2" max="2" width="1.6640625" customWidth="1"/>
    <col min="3" max="3" width="4.109375" customWidth="1"/>
    <col min="4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3.33203125" customWidth="1"/>
    <col min="41" max="41" width="7.44140625" customWidth="1"/>
    <col min="42" max="42" width="4.109375" customWidth="1"/>
    <col min="43" max="43" width="15.6640625" hidden="1" customWidth="1"/>
    <col min="44" max="44" width="13.6640625" customWidth="1"/>
    <col min="45" max="47" width="25.7773437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09375" hidden="1" customWidth="1"/>
    <col min="54" max="54" width="25" hidden="1" customWidth="1"/>
    <col min="55" max="55" width="21.6640625" hidden="1" customWidth="1"/>
    <col min="56" max="56" width="19.109375" hidden="1" customWidth="1"/>
    <col min="57" max="57" width="66.4414062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7" customHeight="1">
      <c r="AR2" s="184" t="s">
        <v>5</v>
      </c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S2" s="13" t="s">
        <v>6</v>
      </c>
      <c r="BT2" s="13" t="s">
        <v>7</v>
      </c>
    </row>
    <row r="3" spans="1:74" ht="7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5" customHeight="1">
      <c r="B4" s="16"/>
      <c r="D4" s="17" t="s">
        <v>8</v>
      </c>
      <c r="AR4" s="16"/>
      <c r="AS4" s="18" t="s">
        <v>9</v>
      </c>
      <c r="BE4" s="19" t="s">
        <v>10</v>
      </c>
      <c r="BS4" s="13" t="s">
        <v>11</v>
      </c>
    </row>
    <row r="5" spans="1:74" ht="12" customHeight="1">
      <c r="B5" s="16"/>
      <c r="D5" s="20" t="s">
        <v>12</v>
      </c>
      <c r="K5" s="170" t="s">
        <v>13</v>
      </c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R5" s="16"/>
      <c r="BE5" s="167" t="s">
        <v>14</v>
      </c>
      <c r="BS5" s="13" t="s">
        <v>6</v>
      </c>
    </row>
    <row r="6" spans="1:74" ht="37" customHeight="1">
      <c r="B6" s="16"/>
      <c r="D6" s="22" t="s">
        <v>15</v>
      </c>
      <c r="K6" s="172" t="s">
        <v>16</v>
      </c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R6" s="16"/>
      <c r="BE6" s="168"/>
      <c r="BS6" s="13" t="s">
        <v>6</v>
      </c>
    </row>
    <row r="7" spans="1:74" ht="12" customHeight="1">
      <c r="B7" s="16"/>
      <c r="D7" s="23" t="s">
        <v>17</v>
      </c>
      <c r="K7" s="21" t="s">
        <v>1</v>
      </c>
      <c r="AK7" s="23" t="s">
        <v>18</v>
      </c>
      <c r="AN7" s="21" t="s">
        <v>1</v>
      </c>
      <c r="AR7" s="16"/>
      <c r="BE7" s="168"/>
      <c r="BS7" s="13" t="s">
        <v>6</v>
      </c>
    </row>
    <row r="8" spans="1:74" ht="12" customHeight="1">
      <c r="B8" s="16"/>
      <c r="D8" s="23" t="s">
        <v>19</v>
      </c>
      <c r="K8" s="21" t="s">
        <v>25</v>
      </c>
      <c r="AK8" s="23" t="s">
        <v>21</v>
      </c>
      <c r="AN8" s="24" t="s">
        <v>22</v>
      </c>
      <c r="AR8" s="16"/>
      <c r="BE8" s="168"/>
      <c r="BS8" s="13" t="s">
        <v>6</v>
      </c>
    </row>
    <row r="9" spans="1:74" ht="14.4" customHeight="1">
      <c r="B9" s="16"/>
      <c r="AR9" s="16"/>
      <c r="BE9" s="168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1</v>
      </c>
      <c r="AR10" s="16"/>
      <c r="BE10" s="168"/>
      <c r="BS10" s="13" t="s">
        <v>6</v>
      </c>
    </row>
    <row r="11" spans="1:74" ht="18.5" customHeight="1">
      <c r="B11" s="16"/>
      <c r="E11" s="21" t="s">
        <v>25</v>
      </c>
      <c r="AK11" s="23" t="s">
        <v>26</v>
      </c>
      <c r="AN11" s="21" t="s">
        <v>1</v>
      </c>
      <c r="AR11" s="16"/>
      <c r="BE11" s="168"/>
      <c r="BS11" s="13" t="s">
        <v>6</v>
      </c>
    </row>
    <row r="12" spans="1:74" ht="7" customHeight="1">
      <c r="B12" s="16"/>
      <c r="AR12" s="16"/>
      <c r="BE12" s="168"/>
      <c r="BS12" s="13" t="s">
        <v>6</v>
      </c>
    </row>
    <row r="13" spans="1:74" ht="12" customHeight="1">
      <c r="B13" s="16"/>
      <c r="D13" s="23" t="s">
        <v>27</v>
      </c>
      <c r="AK13" s="23" t="s">
        <v>24</v>
      </c>
      <c r="AN13" s="25" t="s">
        <v>28</v>
      </c>
      <c r="AR13" s="16"/>
      <c r="BE13" s="168"/>
      <c r="BS13" s="13" t="s">
        <v>6</v>
      </c>
    </row>
    <row r="14" spans="1:74" ht="12.5">
      <c r="B14" s="16"/>
      <c r="E14" s="173" t="s">
        <v>28</v>
      </c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23" t="s">
        <v>26</v>
      </c>
      <c r="AN14" s="25" t="s">
        <v>28</v>
      </c>
      <c r="AR14" s="16"/>
      <c r="BE14" s="168"/>
      <c r="BS14" s="13" t="s">
        <v>6</v>
      </c>
    </row>
    <row r="15" spans="1:74" ht="7" customHeight="1">
      <c r="B15" s="16"/>
      <c r="AR15" s="16"/>
      <c r="BE15" s="168"/>
      <c r="BS15" s="13" t="s">
        <v>3</v>
      </c>
    </row>
    <row r="16" spans="1:74" ht="12" customHeight="1">
      <c r="B16" s="16"/>
      <c r="D16" s="23" t="s">
        <v>29</v>
      </c>
      <c r="AK16" s="23" t="s">
        <v>24</v>
      </c>
      <c r="AN16" s="21" t="s">
        <v>1</v>
      </c>
      <c r="AR16" s="16"/>
      <c r="BE16" s="168"/>
      <c r="BS16" s="13" t="s">
        <v>3</v>
      </c>
    </row>
    <row r="17" spans="2:71" ht="18.5" customHeight="1">
      <c r="B17" s="16"/>
      <c r="E17" s="21" t="s">
        <v>30</v>
      </c>
      <c r="AK17" s="23" t="s">
        <v>26</v>
      </c>
      <c r="AN17" s="21" t="s">
        <v>1</v>
      </c>
      <c r="AR17" s="16"/>
      <c r="BE17" s="168"/>
      <c r="BS17" s="13" t="s">
        <v>31</v>
      </c>
    </row>
    <row r="18" spans="2:71" ht="7" customHeight="1">
      <c r="B18" s="16"/>
      <c r="AR18" s="16"/>
      <c r="BE18" s="168"/>
      <c r="BS18" s="13" t="s">
        <v>6</v>
      </c>
    </row>
    <row r="19" spans="2:71" ht="12" customHeight="1">
      <c r="B19" s="16"/>
      <c r="D19" s="23" t="s">
        <v>32</v>
      </c>
      <c r="AK19" s="23" t="s">
        <v>24</v>
      </c>
      <c r="AN19" s="21" t="s">
        <v>1</v>
      </c>
      <c r="AR19" s="16"/>
      <c r="BE19" s="168"/>
      <c r="BS19" s="13" t="s">
        <v>6</v>
      </c>
    </row>
    <row r="20" spans="2:71" ht="18.5" customHeight="1">
      <c r="B20" s="16"/>
      <c r="E20" s="21" t="s">
        <v>30</v>
      </c>
      <c r="AK20" s="23" t="s">
        <v>26</v>
      </c>
      <c r="AN20" s="21" t="s">
        <v>1</v>
      </c>
      <c r="AR20" s="16"/>
      <c r="BE20" s="168"/>
      <c r="BS20" s="13" t="s">
        <v>31</v>
      </c>
    </row>
    <row r="21" spans="2:71" ht="7" customHeight="1">
      <c r="B21" s="16"/>
      <c r="AR21" s="16"/>
      <c r="BE21" s="168"/>
    </row>
    <row r="22" spans="2:71" ht="12" customHeight="1">
      <c r="B22" s="16"/>
      <c r="D22" s="23" t="s">
        <v>33</v>
      </c>
      <c r="AR22" s="16"/>
      <c r="BE22" s="168"/>
    </row>
    <row r="23" spans="2:71" ht="16.5" customHeight="1">
      <c r="B23" s="16"/>
      <c r="E23" s="175" t="s">
        <v>1</v>
      </c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R23" s="16"/>
      <c r="BE23" s="168"/>
    </row>
    <row r="24" spans="2:71" ht="7" customHeight="1">
      <c r="B24" s="16"/>
      <c r="AR24" s="16"/>
      <c r="BE24" s="168"/>
    </row>
    <row r="25" spans="2:71" ht="7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68"/>
    </row>
    <row r="26" spans="2:71" s="1" customFormat="1" ht="25.9" customHeight="1">
      <c r="B26" s="28"/>
      <c r="D26" s="29" t="s">
        <v>34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76">
        <f>ROUND(AG94,2)</f>
        <v>0</v>
      </c>
      <c r="AL26" s="177"/>
      <c r="AM26" s="177"/>
      <c r="AN26" s="177"/>
      <c r="AO26" s="177"/>
      <c r="AR26" s="28"/>
      <c r="BE26" s="168"/>
    </row>
    <row r="27" spans="2:71" s="1" customFormat="1" ht="7" customHeight="1">
      <c r="B27" s="28"/>
      <c r="AR27" s="28"/>
      <c r="BE27" s="168"/>
    </row>
    <row r="28" spans="2:71" s="1" customFormat="1" ht="12.5">
      <c r="B28" s="28"/>
      <c r="L28" s="178" t="s">
        <v>35</v>
      </c>
      <c r="M28" s="178"/>
      <c r="N28" s="178"/>
      <c r="O28" s="178"/>
      <c r="P28" s="178"/>
      <c r="W28" s="178" t="s">
        <v>36</v>
      </c>
      <c r="X28" s="178"/>
      <c r="Y28" s="178"/>
      <c r="Z28" s="178"/>
      <c r="AA28" s="178"/>
      <c r="AB28" s="178"/>
      <c r="AC28" s="178"/>
      <c r="AD28" s="178"/>
      <c r="AE28" s="178"/>
      <c r="AK28" s="178" t="s">
        <v>37</v>
      </c>
      <c r="AL28" s="178"/>
      <c r="AM28" s="178"/>
      <c r="AN28" s="178"/>
      <c r="AO28" s="178"/>
      <c r="AR28" s="28"/>
      <c r="BE28" s="168"/>
    </row>
    <row r="29" spans="2:71" s="2" customFormat="1" ht="14.4" customHeight="1">
      <c r="B29" s="32"/>
      <c r="D29" s="23" t="s">
        <v>38</v>
      </c>
      <c r="F29" s="33" t="s">
        <v>39</v>
      </c>
      <c r="L29" s="163">
        <v>0.2</v>
      </c>
      <c r="M29" s="162"/>
      <c r="N29" s="162"/>
      <c r="O29" s="162"/>
      <c r="P29" s="162"/>
      <c r="Q29" s="34"/>
      <c r="R29" s="34"/>
      <c r="S29" s="34"/>
      <c r="T29" s="34"/>
      <c r="U29" s="34"/>
      <c r="V29" s="34"/>
      <c r="W29" s="161">
        <f>ROUND(AZ94, 2)</f>
        <v>0</v>
      </c>
      <c r="X29" s="162"/>
      <c r="Y29" s="162"/>
      <c r="Z29" s="162"/>
      <c r="AA29" s="162"/>
      <c r="AB29" s="162"/>
      <c r="AC29" s="162"/>
      <c r="AD29" s="162"/>
      <c r="AE29" s="162"/>
      <c r="AF29" s="34"/>
      <c r="AG29" s="34"/>
      <c r="AH29" s="34"/>
      <c r="AI29" s="34"/>
      <c r="AJ29" s="34"/>
      <c r="AK29" s="161">
        <f>ROUND(AV94, 2)</f>
        <v>0</v>
      </c>
      <c r="AL29" s="162"/>
      <c r="AM29" s="162"/>
      <c r="AN29" s="162"/>
      <c r="AO29" s="162"/>
      <c r="AP29" s="34"/>
      <c r="AQ29" s="34"/>
      <c r="AR29" s="35"/>
      <c r="AS29" s="34"/>
      <c r="AT29" s="34"/>
      <c r="AU29" s="34"/>
      <c r="AV29" s="34"/>
      <c r="AW29" s="34"/>
      <c r="AX29" s="34"/>
      <c r="AY29" s="34"/>
      <c r="AZ29" s="34"/>
      <c r="BE29" s="169"/>
    </row>
    <row r="30" spans="2:71" s="2" customFormat="1" ht="14.4" customHeight="1">
      <c r="B30" s="32"/>
      <c r="F30" s="33" t="s">
        <v>40</v>
      </c>
      <c r="L30" s="163">
        <v>0.2</v>
      </c>
      <c r="M30" s="162"/>
      <c r="N30" s="162"/>
      <c r="O30" s="162"/>
      <c r="P30" s="162"/>
      <c r="Q30" s="34"/>
      <c r="R30" s="34"/>
      <c r="S30" s="34"/>
      <c r="T30" s="34"/>
      <c r="U30" s="34"/>
      <c r="V30" s="34"/>
      <c r="W30" s="161">
        <f>ROUND(BA94, 2)</f>
        <v>0</v>
      </c>
      <c r="X30" s="162"/>
      <c r="Y30" s="162"/>
      <c r="Z30" s="162"/>
      <c r="AA30" s="162"/>
      <c r="AB30" s="162"/>
      <c r="AC30" s="162"/>
      <c r="AD30" s="162"/>
      <c r="AE30" s="162"/>
      <c r="AF30" s="34"/>
      <c r="AG30" s="34"/>
      <c r="AH30" s="34"/>
      <c r="AI30" s="34"/>
      <c r="AJ30" s="34"/>
      <c r="AK30" s="161">
        <f>ROUND(AW94, 2)</f>
        <v>0</v>
      </c>
      <c r="AL30" s="162"/>
      <c r="AM30" s="162"/>
      <c r="AN30" s="162"/>
      <c r="AO30" s="162"/>
      <c r="AP30" s="34"/>
      <c r="AQ30" s="34"/>
      <c r="AR30" s="35"/>
      <c r="AS30" s="34"/>
      <c r="AT30" s="34"/>
      <c r="AU30" s="34"/>
      <c r="AV30" s="34"/>
      <c r="AW30" s="34"/>
      <c r="AX30" s="34"/>
      <c r="AY30" s="34"/>
      <c r="AZ30" s="34"/>
      <c r="BE30" s="169"/>
    </row>
    <row r="31" spans="2:71" s="2" customFormat="1" ht="14.4" hidden="1" customHeight="1">
      <c r="B31" s="32"/>
      <c r="F31" s="23" t="s">
        <v>41</v>
      </c>
      <c r="L31" s="166">
        <v>0.2</v>
      </c>
      <c r="M31" s="165"/>
      <c r="N31" s="165"/>
      <c r="O31" s="165"/>
      <c r="P31" s="165"/>
      <c r="W31" s="164">
        <f>ROUND(BB94, 2)</f>
        <v>0</v>
      </c>
      <c r="X31" s="165"/>
      <c r="Y31" s="165"/>
      <c r="Z31" s="165"/>
      <c r="AA31" s="165"/>
      <c r="AB31" s="165"/>
      <c r="AC31" s="165"/>
      <c r="AD31" s="165"/>
      <c r="AE31" s="165"/>
      <c r="AK31" s="164">
        <v>0</v>
      </c>
      <c r="AL31" s="165"/>
      <c r="AM31" s="165"/>
      <c r="AN31" s="165"/>
      <c r="AO31" s="165"/>
      <c r="AR31" s="32"/>
      <c r="BE31" s="169"/>
    </row>
    <row r="32" spans="2:71" s="2" customFormat="1" ht="14.4" hidden="1" customHeight="1">
      <c r="B32" s="32"/>
      <c r="F32" s="23" t="s">
        <v>42</v>
      </c>
      <c r="L32" s="166">
        <v>0.2</v>
      </c>
      <c r="M32" s="165"/>
      <c r="N32" s="165"/>
      <c r="O32" s="165"/>
      <c r="P32" s="165"/>
      <c r="W32" s="164">
        <f>ROUND(BC94, 2)</f>
        <v>0</v>
      </c>
      <c r="X32" s="165"/>
      <c r="Y32" s="165"/>
      <c r="Z32" s="165"/>
      <c r="AA32" s="165"/>
      <c r="AB32" s="165"/>
      <c r="AC32" s="165"/>
      <c r="AD32" s="165"/>
      <c r="AE32" s="165"/>
      <c r="AK32" s="164">
        <v>0</v>
      </c>
      <c r="AL32" s="165"/>
      <c r="AM32" s="165"/>
      <c r="AN32" s="165"/>
      <c r="AO32" s="165"/>
      <c r="AR32" s="32"/>
      <c r="BE32" s="169"/>
    </row>
    <row r="33" spans="2:57" s="2" customFormat="1" ht="14.4" hidden="1" customHeight="1">
      <c r="B33" s="32"/>
      <c r="F33" s="33" t="s">
        <v>43</v>
      </c>
      <c r="L33" s="163">
        <v>0</v>
      </c>
      <c r="M33" s="162"/>
      <c r="N33" s="162"/>
      <c r="O33" s="162"/>
      <c r="P33" s="162"/>
      <c r="Q33" s="34"/>
      <c r="R33" s="34"/>
      <c r="S33" s="34"/>
      <c r="T33" s="34"/>
      <c r="U33" s="34"/>
      <c r="V33" s="34"/>
      <c r="W33" s="161">
        <f>ROUND(BD94, 2)</f>
        <v>0</v>
      </c>
      <c r="X33" s="162"/>
      <c r="Y33" s="162"/>
      <c r="Z33" s="162"/>
      <c r="AA33" s="162"/>
      <c r="AB33" s="162"/>
      <c r="AC33" s="162"/>
      <c r="AD33" s="162"/>
      <c r="AE33" s="162"/>
      <c r="AF33" s="34"/>
      <c r="AG33" s="34"/>
      <c r="AH33" s="34"/>
      <c r="AI33" s="34"/>
      <c r="AJ33" s="34"/>
      <c r="AK33" s="161">
        <v>0</v>
      </c>
      <c r="AL33" s="162"/>
      <c r="AM33" s="162"/>
      <c r="AN33" s="162"/>
      <c r="AO33" s="162"/>
      <c r="AP33" s="34"/>
      <c r="AQ33" s="34"/>
      <c r="AR33" s="35"/>
      <c r="AS33" s="34"/>
      <c r="AT33" s="34"/>
      <c r="AU33" s="34"/>
      <c r="AV33" s="34"/>
      <c r="AW33" s="34"/>
      <c r="AX33" s="34"/>
      <c r="AY33" s="34"/>
      <c r="AZ33" s="34"/>
      <c r="BE33" s="169"/>
    </row>
    <row r="34" spans="2:57" s="1" customFormat="1" ht="7" customHeight="1">
      <c r="B34" s="28"/>
      <c r="AR34" s="28"/>
      <c r="BE34" s="168"/>
    </row>
    <row r="35" spans="2:57" s="1" customFormat="1" ht="25.9" customHeight="1">
      <c r="B35" s="28"/>
      <c r="C35" s="36"/>
      <c r="D35" s="37" t="s">
        <v>44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45</v>
      </c>
      <c r="U35" s="38"/>
      <c r="V35" s="38"/>
      <c r="W35" s="38"/>
      <c r="X35" s="199" t="s">
        <v>46</v>
      </c>
      <c r="Y35" s="200"/>
      <c r="Z35" s="200"/>
      <c r="AA35" s="200"/>
      <c r="AB35" s="200"/>
      <c r="AC35" s="38"/>
      <c r="AD35" s="38"/>
      <c r="AE35" s="38"/>
      <c r="AF35" s="38"/>
      <c r="AG35" s="38"/>
      <c r="AH35" s="38"/>
      <c r="AI35" s="38"/>
      <c r="AJ35" s="38"/>
      <c r="AK35" s="201">
        <f>SUM(AK26:AK33)</f>
        <v>0</v>
      </c>
      <c r="AL35" s="200"/>
      <c r="AM35" s="200"/>
      <c r="AN35" s="200"/>
      <c r="AO35" s="202"/>
      <c r="AP35" s="36"/>
      <c r="AQ35" s="36"/>
      <c r="AR35" s="28"/>
    </row>
    <row r="36" spans="2:57" s="1" customFormat="1" ht="7" customHeight="1">
      <c r="B36" s="28"/>
      <c r="AR36" s="28"/>
    </row>
    <row r="37" spans="2:57" s="1" customFormat="1" ht="14.4" customHeight="1">
      <c r="B37" s="28"/>
      <c r="AR37" s="28"/>
    </row>
    <row r="38" spans="2:57" ht="14.4" customHeight="1">
      <c r="B38" s="16"/>
      <c r="AR38" s="16"/>
    </row>
    <row r="39" spans="2:57" ht="14.4" customHeight="1">
      <c r="B39" s="16"/>
      <c r="AR39" s="16"/>
    </row>
    <row r="40" spans="2:57" ht="14.4" customHeight="1">
      <c r="B40" s="16"/>
      <c r="AR40" s="16"/>
    </row>
    <row r="41" spans="2:57" ht="14.4" customHeight="1">
      <c r="B41" s="16"/>
      <c r="AR41" s="16"/>
    </row>
    <row r="42" spans="2:57" ht="14.4" customHeight="1">
      <c r="B42" s="16"/>
      <c r="AR42" s="16"/>
    </row>
    <row r="43" spans="2:57" ht="14.4" customHeight="1">
      <c r="B43" s="16"/>
      <c r="AR43" s="16"/>
    </row>
    <row r="44" spans="2:57" ht="14.4" customHeight="1">
      <c r="B44" s="16"/>
      <c r="AR44" s="16"/>
    </row>
    <row r="45" spans="2:57" ht="14.4" customHeight="1">
      <c r="B45" s="16"/>
      <c r="AR45" s="16"/>
    </row>
    <row r="46" spans="2:57" ht="14.4" customHeight="1">
      <c r="B46" s="16"/>
      <c r="AR46" s="16"/>
    </row>
    <row r="47" spans="2:57" ht="14.4" customHeight="1">
      <c r="B47" s="16"/>
      <c r="AR47" s="16"/>
    </row>
    <row r="48" spans="2:57" ht="14.4" customHeight="1">
      <c r="B48" s="16"/>
      <c r="AR48" s="16"/>
    </row>
    <row r="49" spans="2:44" s="1" customFormat="1" ht="14.4" customHeight="1">
      <c r="B49" s="28"/>
      <c r="D49" s="40" t="s">
        <v>47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48</v>
      </c>
      <c r="AI49" s="41"/>
      <c r="AJ49" s="41"/>
      <c r="AK49" s="41"/>
      <c r="AL49" s="41"/>
      <c r="AM49" s="41"/>
      <c r="AN49" s="41"/>
      <c r="AO49" s="41"/>
      <c r="AR49" s="28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5">
      <c r="B60" s="28"/>
      <c r="D60" s="42" t="s">
        <v>49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42" t="s">
        <v>50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42" t="s">
        <v>49</v>
      </c>
      <c r="AI60" s="30"/>
      <c r="AJ60" s="30"/>
      <c r="AK60" s="30"/>
      <c r="AL60" s="30"/>
      <c r="AM60" s="42" t="s">
        <v>50</v>
      </c>
      <c r="AN60" s="30"/>
      <c r="AO60" s="30"/>
      <c r="AR60" s="28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3">
      <c r="B64" s="28"/>
      <c r="D64" s="40" t="s">
        <v>51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52</v>
      </c>
      <c r="AI64" s="41"/>
      <c r="AJ64" s="41"/>
      <c r="AK64" s="41"/>
      <c r="AL64" s="41"/>
      <c r="AM64" s="41"/>
      <c r="AN64" s="41"/>
      <c r="AO64" s="41"/>
      <c r="AR64" s="28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5">
      <c r="B75" s="28"/>
      <c r="D75" s="42" t="s">
        <v>49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42" t="s">
        <v>50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42" t="s">
        <v>49</v>
      </c>
      <c r="AI75" s="30"/>
      <c r="AJ75" s="30"/>
      <c r="AK75" s="30"/>
      <c r="AL75" s="30"/>
      <c r="AM75" s="42" t="s">
        <v>50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7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28"/>
    </row>
    <row r="81" spans="1:90" s="1" customFormat="1" ht="7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28"/>
    </row>
    <row r="82" spans="1:90" s="1" customFormat="1" ht="25" customHeight="1">
      <c r="B82" s="28"/>
      <c r="C82" s="17" t="s">
        <v>53</v>
      </c>
      <c r="AR82" s="28"/>
    </row>
    <row r="83" spans="1:90" s="1" customFormat="1" ht="7" customHeight="1">
      <c r="B83" s="28"/>
      <c r="AR83" s="28"/>
    </row>
    <row r="84" spans="1:90" s="3" customFormat="1" ht="12" customHeight="1">
      <c r="B84" s="47"/>
      <c r="C84" s="23" t="s">
        <v>12</v>
      </c>
      <c r="L84" s="3" t="str">
        <f>K5</f>
        <v>22-INE08</v>
      </c>
      <c r="AR84" s="47"/>
    </row>
    <row r="85" spans="1:90" s="4" customFormat="1" ht="37" customHeight="1">
      <c r="B85" s="48"/>
      <c r="C85" s="49" t="s">
        <v>15</v>
      </c>
      <c r="L85" s="190" t="str">
        <f>K6</f>
        <v>Kryté stojisko TKO</v>
      </c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K85" s="191"/>
      <c r="AL85" s="191"/>
      <c r="AM85" s="191"/>
      <c r="AN85" s="191"/>
      <c r="AO85" s="191"/>
      <c r="AR85" s="48"/>
    </row>
    <row r="86" spans="1:90" s="1" customFormat="1" ht="7" customHeight="1">
      <c r="B86" s="28"/>
      <c r="AR86" s="28"/>
    </row>
    <row r="87" spans="1:90" s="1" customFormat="1" ht="12" customHeight="1">
      <c r="B87" s="28"/>
      <c r="C87" s="23" t="s">
        <v>19</v>
      </c>
      <c r="L87" s="50" t="str">
        <f>IF(K8="","",K8)</f>
        <v>Obec Ľubochňa</v>
      </c>
      <c r="AI87" s="23" t="s">
        <v>21</v>
      </c>
      <c r="AM87" s="192" t="str">
        <f>IF(AN8= "","",AN8)</f>
        <v>11. 8. 2022</v>
      </c>
      <c r="AN87" s="192"/>
      <c r="AR87" s="28"/>
    </row>
    <row r="88" spans="1:90" s="1" customFormat="1" ht="7" customHeight="1">
      <c r="B88" s="28"/>
      <c r="AR88" s="28"/>
    </row>
    <row r="89" spans="1:90" s="1" customFormat="1" ht="15.15" customHeight="1">
      <c r="B89" s="28"/>
      <c r="C89" s="23" t="s">
        <v>23</v>
      </c>
      <c r="L89" s="3" t="str">
        <f>IF(E11= "","",E11)</f>
        <v>Obec Ľubochňa</v>
      </c>
      <c r="AI89" s="23" t="s">
        <v>29</v>
      </c>
      <c r="AM89" s="193" t="str">
        <f>IF(E17="","",E17)</f>
        <v xml:space="preserve"> </v>
      </c>
      <c r="AN89" s="194"/>
      <c r="AO89" s="194"/>
      <c r="AP89" s="194"/>
      <c r="AR89" s="28"/>
      <c r="AS89" s="195" t="s">
        <v>54</v>
      </c>
      <c r="AT89" s="196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0" s="1" customFormat="1" ht="15.15" customHeight="1">
      <c r="B90" s="28"/>
      <c r="C90" s="23" t="s">
        <v>27</v>
      </c>
      <c r="L90" s="3" t="str">
        <f>IF(E14= "Vyplň údaj","",E14)</f>
        <v/>
      </c>
      <c r="AI90" s="23" t="s">
        <v>32</v>
      </c>
      <c r="AM90" s="193" t="str">
        <f>IF(E20="","",E20)</f>
        <v xml:space="preserve"> </v>
      </c>
      <c r="AN90" s="194"/>
      <c r="AO90" s="194"/>
      <c r="AP90" s="194"/>
      <c r="AR90" s="28"/>
      <c r="AS90" s="197"/>
      <c r="AT90" s="198"/>
      <c r="BD90" s="54"/>
    </row>
    <row r="91" spans="1:90" s="1" customFormat="1" ht="10.75" customHeight="1">
      <c r="B91" s="28"/>
      <c r="AR91" s="28"/>
      <c r="AS91" s="197"/>
      <c r="AT91" s="198"/>
      <c r="BD91" s="54"/>
    </row>
    <row r="92" spans="1:90" s="1" customFormat="1" ht="29.25" customHeight="1">
      <c r="B92" s="28"/>
      <c r="C92" s="185" t="s">
        <v>55</v>
      </c>
      <c r="D92" s="186"/>
      <c r="E92" s="186"/>
      <c r="F92" s="186"/>
      <c r="G92" s="186"/>
      <c r="H92" s="55"/>
      <c r="I92" s="187" t="s">
        <v>56</v>
      </c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8" t="s">
        <v>57</v>
      </c>
      <c r="AH92" s="186"/>
      <c r="AI92" s="186"/>
      <c r="AJ92" s="186"/>
      <c r="AK92" s="186"/>
      <c r="AL92" s="186"/>
      <c r="AM92" s="186"/>
      <c r="AN92" s="187" t="s">
        <v>58</v>
      </c>
      <c r="AO92" s="186"/>
      <c r="AP92" s="189"/>
      <c r="AQ92" s="56" t="s">
        <v>59</v>
      </c>
      <c r="AR92" s="28"/>
      <c r="AS92" s="57" t="s">
        <v>60</v>
      </c>
      <c r="AT92" s="58" t="s">
        <v>61</v>
      </c>
      <c r="AU92" s="58" t="s">
        <v>62</v>
      </c>
      <c r="AV92" s="58" t="s">
        <v>63</v>
      </c>
      <c r="AW92" s="58" t="s">
        <v>64</v>
      </c>
      <c r="AX92" s="58" t="s">
        <v>65</v>
      </c>
      <c r="AY92" s="58" t="s">
        <v>66</v>
      </c>
      <c r="AZ92" s="58" t="s">
        <v>67</v>
      </c>
      <c r="BA92" s="58" t="s">
        <v>68</v>
      </c>
      <c r="BB92" s="58" t="s">
        <v>69</v>
      </c>
      <c r="BC92" s="58" t="s">
        <v>70</v>
      </c>
      <c r="BD92" s="59" t="s">
        <v>71</v>
      </c>
    </row>
    <row r="93" spans="1:90" s="1" customFormat="1" ht="10.75" customHeight="1">
      <c r="B93" s="28"/>
      <c r="AR93" s="28"/>
      <c r="AS93" s="60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0" s="5" customFormat="1" ht="32.4" customHeight="1">
      <c r="B94" s="61"/>
      <c r="C94" s="62" t="s">
        <v>72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182">
        <f>ROUND(AG95,2)</f>
        <v>0</v>
      </c>
      <c r="AH94" s="182"/>
      <c r="AI94" s="182"/>
      <c r="AJ94" s="182"/>
      <c r="AK94" s="182"/>
      <c r="AL94" s="182"/>
      <c r="AM94" s="182"/>
      <c r="AN94" s="183">
        <f>SUM(AG94,AT94)</f>
        <v>0</v>
      </c>
      <c r="AO94" s="183"/>
      <c r="AP94" s="183"/>
      <c r="AQ94" s="65" t="s">
        <v>1</v>
      </c>
      <c r="AR94" s="61"/>
      <c r="AS94" s="66">
        <f>ROUND(AS95,2)</f>
        <v>0</v>
      </c>
      <c r="AT94" s="67">
        <f>ROUND(SUM(AV94:AW94),2)</f>
        <v>0</v>
      </c>
      <c r="AU94" s="68">
        <f>ROUND(AU95,5)</f>
        <v>0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ROUND(AZ95,2)</f>
        <v>0</v>
      </c>
      <c r="BA94" s="67">
        <f>ROUND(BA95,2)</f>
        <v>0</v>
      </c>
      <c r="BB94" s="67">
        <f>ROUND(BB95,2)</f>
        <v>0</v>
      </c>
      <c r="BC94" s="67">
        <f>ROUND(BC95,2)</f>
        <v>0</v>
      </c>
      <c r="BD94" s="69">
        <f>ROUND(BD95,2)</f>
        <v>0</v>
      </c>
      <c r="BS94" s="70" t="s">
        <v>73</v>
      </c>
      <c r="BT94" s="70" t="s">
        <v>74</v>
      </c>
      <c r="BV94" s="70" t="s">
        <v>75</v>
      </c>
      <c r="BW94" s="70" t="s">
        <v>4</v>
      </c>
      <c r="BX94" s="70" t="s">
        <v>76</v>
      </c>
      <c r="CL94" s="70" t="s">
        <v>1</v>
      </c>
    </row>
    <row r="95" spans="1:90" s="6" customFormat="1" ht="24.75" customHeight="1">
      <c r="A95" s="71" t="s">
        <v>77</v>
      </c>
      <c r="B95" s="72"/>
      <c r="C95" s="73"/>
      <c r="D95" s="181" t="s">
        <v>13</v>
      </c>
      <c r="E95" s="181"/>
      <c r="F95" s="181"/>
      <c r="G95" s="181"/>
      <c r="H95" s="181"/>
      <c r="I95" s="74"/>
      <c r="J95" s="181" t="s">
        <v>16</v>
      </c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79">
        <f>'22-INE08 - Kryté stojisko...'!J28</f>
        <v>0</v>
      </c>
      <c r="AH95" s="180"/>
      <c r="AI95" s="180"/>
      <c r="AJ95" s="180"/>
      <c r="AK95" s="180"/>
      <c r="AL95" s="180"/>
      <c r="AM95" s="180"/>
      <c r="AN95" s="179">
        <f>SUM(AG95,AT95)</f>
        <v>0</v>
      </c>
      <c r="AO95" s="180"/>
      <c r="AP95" s="180"/>
      <c r="AQ95" s="75" t="s">
        <v>78</v>
      </c>
      <c r="AR95" s="72"/>
      <c r="AS95" s="76">
        <v>0</v>
      </c>
      <c r="AT95" s="77">
        <f>ROUND(SUM(AV95:AW95),2)</f>
        <v>0</v>
      </c>
      <c r="AU95" s="78">
        <f>'22-INE08 - Kryté stojisko...'!P123</f>
        <v>0</v>
      </c>
      <c r="AV95" s="77">
        <f>'22-INE08 - Kryté stojisko...'!J31</f>
        <v>0</v>
      </c>
      <c r="AW95" s="77">
        <f>'22-INE08 - Kryté stojisko...'!J32</f>
        <v>0</v>
      </c>
      <c r="AX95" s="77">
        <f>'22-INE08 - Kryté stojisko...'!J33</f>
        <v>0</v>
      </c>
      <c r="AY95" s="77">
        <f>'22-INE08 - Kryté stojisko...'!J34</f>
        <v>0</v>
      </c>
      <c r="AZ95" s="77">
        <f>'22-INE08 - Kryté stojisko...'!F31</f>
        <v>0</v>
      </c>
      <c r="BA95" s="77">
        <f>'22-INE08 - Kryté stojisko...'!F32</f>
        <v>0</v>
      </c>
      <c r="BB95" s="77">
        <f>'22-INE08 - Kryté stojisko...'!F33</f>
        <v>0</v>
      </c>
      <c r="BC95" s="77">
        <f>'22-INE08 - Kryté stojisko...'!F34</f>
        <v>0</v>
      </c>
      <c r="BD95" s="79">
        <f>'22-INE08 - Kryté stojisko...'!F35</f>
        <v>0</v>
      </c>
      <c r="BT95" s="80" t="s">
        <v>79</v>
      </c>
      <c r="BU95" s="80" t="s">
        <v>80</v>
      </c>
      <c r="BV95" s="80" t="s">
        <v>75</v>
      </c>
      <c r="BW95" s="80" t="s">
        <v>4</v>
      </c>
      <c r="BX95" s="80" t="s">
        <v>76</v>
      </c>
      <c r="CL95" s="80" t="s">
        <v>1</v>
      </c>
    </row>
    <row r="96" spans="1:90" s="1" customFormat="1" ht="30" customHeight="1">
      <c r="B96" s="28"/>
      <c r="AR96" s="28"/>
    </row>
    <row r="97" spans="2:44" s="1" customFormat="1" ht="7" customHeight="1">
      <c r="B97" s="43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28"/>
    </row>
  </sheetData>
  <mergeCells count="42"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22-INE08 - Kryté stojisko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60"/>
  <sheetViews>
    <sheetView showGridLines="0" tabSelected="1" workbookViewId="0">
      <selection activeCell="V15" sqref="V15"/>
    </sheetView>
  </sheetViews>
  <sheetFormatPr defaultRowHeight="10"/>
  <cols>
    <col min="1" max="1" width="8.33203125" customWidth="1"/>
    <col min="2" max="2" width="1.218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0" width="22.33203125" customWidth="1"/>
    <col min="11" max="11" width="22.33203125" hidden="1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184" t="s">
        <v>5</v>
      </c>
      <c r="M2" s="171"/>
      <c r="N2" s="171"/>
      <c r="O2" s="171"/>
      <c r="P2" s="171"/>
      <c r="Q2" s="171"/>
      <c r="R2" s="171"/>
      <c r="S2" s="171"/>
      <c r="T2" s="171"/>
      <c r="U2" s="171"/>
      <c r="V2" s="171"/>
      <c r="AT2" s="13" t="s">
        <v>4</v>
      </c>
    </row>
    <row r="3" spans="2:46" ht="7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74</v>
      </c>
    </row>
    <row r="4" spans="2:46" ht="25" customHeight="1">
      <c r="B4" s="16"/>
      <c r="D4" s="17" t="s">
        <v>81</v>
      </c>
      <c r="L4" s="16"/>
      <c r="M4" s="81" t="s">
        <v>9</v>
      </c>
      <c r="AT4" s="13" t="s">
        <v>3</v>
      </c>
    </row>
    <row r="5" spans="2:46" ht="7" customHeight="1">
      <c r="B5" s="16"/>
      <c r="L5" s="16"/>
    </row>
    <row r="6" spans="2:46" s="1" customFormat="1" ht="12" customHeight="1">
      <c r="B6" s="28"/>
      <c r="D6" s="23" t="s">
        <v>15</v>
      </c>
      <c r="L6" s="28"/>
    </row>
    <row r="7" spans="2:46" s="1" customFormat="1" ht="16.5" customHeight="1">
      <c r="B7" s="28"/>
      <c r="E7" s="190" t="s">
        <v>16</v>
      </c>
      <c r="F7" s="203"/>
      <c r="G7" s="203"/>
      <c r="H7" s="203"/>
      <c r="L7" s="28"/>
    </row>
    <row r="8" spans="2:46" s="1" customFormat="1">
      <c r="B8" s="28"/>
      <c r="L8" s="28"/>
    </row>
    <row r="9" spans="2:46" s="1" customFormat="1" ht="12" customHeight="1">
      <c r="B9" s="28"/>
      <c r="D9" s="23" t="s">
        <v>17</v>
      </c>
      <c r="F9" s="21" t="s">
        <v>1</v>
      </c>
      <c r="I9" s="23" t="s">
        <v>18</v>
      </c>
      <c r="J9" s="21" t="s">
        <v>1</v>
      </c>
      <c r="L9" s="28"/>
    </row>
    <row r="10" spans="2:46" s="1" customFormat="1" ht="12" customHeight="1">
      <c r="B10" s="28"/>
      <c r="D10" s="23" t="s">
        <v>19</v>
      </c>
      <c r="F10" s="21" t="s">
        <v>20</v>
      </c>
      <c r="I10" s="23" t="s">
        <v>21</v>
      </c>
      <c r="J10" s="51">
        <v>44888</v>
      </c>
      <c r="L10" s="28"/>
    </row>
    <row r="11" spans="2:46" s="1" customFormat="1" ht="10.75" customHeight="1">
      <c r="B11" s="28"/>
      <c r="L11" s="28"/>
    </row>
    <row r="12" spans="2:46" s="1" customFormat="1" ht="12" customHeight="1">
      <c r="B12" s="28"/>
      <c r="D12" s="23" t="s">
        <v>23</v>
      </c>
      <c r="I12" s="23" t="s">
        <v>24</v>
      </c>
      <c r="J12" s="21" t="s">
        <v>1</v>
      </c>
      <c r="L12" s="28"/>
    </row>
    <row r="13" spans="2:46" s="1" customFormat="1" ht="18" customHeight="1">
      <c r="B13" s="28"/>
      <c r="E13" s="21" t="s">
        <v>25</v>
      </c>
      <c r="I13" s="23" t="s">
        <v>26</v>
      </c>
      <c r="J13" s="21" t="s">
        <v>1</v>
      </c>
      <c r="L13" s="28"/>
    </row>
    <row r="14" spans="2:46" s="1" customFormat="1" ht="7" customHeight="1">
      <c r="B14" s="28"/>
      <c r="L14" s="28"/>
    </row>
    <row r="15" spans="2:46" s="1" customFormat="1" ht="12" customHeight="1">
      <c r="B15" s="28"/>
      <c r="D15" s="23" t="s">
        <v>27</v>
      </c>
      <c r="I15" s="23" t="s">
        <v>24</v>
      </c>
      <c r="J15" s="24" t="str">
        <f>'Rekapitulácia stavby'!AN13</f>
        <v>Vyplň údaj</v>
      </c>
      <c r="L15" s="28"/>
    </row>
    <row r="16" spans="2:46" s="1" customFormat="1" ht="18" customHeight="1">
      <c r="B16" s="28"/>
      <c r="E16" s="204" t="str">
        <f>'Rekapitulácia stavby'!E14</f>
        <v>Vyplň údaj</v>
      </c>
      <c r="F16" s="170"/>
      <c r="G16" s="170"/>
      <c r="H16" s="170"/>
      <c r="I16" s="23" t="s">
        <v>26</v>
      </c>
      <c r="J16" s="24" t="str">
        <f>'Rekapitulácia stavby'!AN14</f>
        <v>Vyplň údaj</v>
      </c>
      <c r="L16" s="28"/>
    </row>
    <row r="17" spans="2:12" s="1" customFormat="1" ht="7" customHeight="1">
      <c r="B17" s="28"/>
      <c r="L17" s="28"/>
    </row>
    <row r="18" spans="2:12" s="1" customFormat="1" ht="12" customHeight="1">
      <c r="B18" s="28"/>
      <c r="D18" s="23" t="s">
        <v>29</v>
      </c>
      <c r="I18" s="23" t="s">
        <v>24</v>
      </c>
      <c r="J18" s="21" t="str">
        <f>IF('Rekapitulácia stavby'!AN16="","",'Rekapitulácia stavby'!AN16)</f>
        <v/>
      </c>
      <c r="L18" s="28"/>
    </row>
    <row r="19" spans="2:12" s="1" customFormat="1" ht="18" customHeight="1">
      <c r="B19" s="28"/>
      <c r="E19" s="21" t="str">
        <f>IF('Rekapitulácia stavby'!E17="","",'Rekapitulácia stavby'!E17)</f>
        <v xml:space="preserve"> </v>
      </c>
      <c r="I19" s="23" t="s">
        <v>26</v>
      </c>
      <c r="J19" s="21" t="str">
        <f>IF('Rekapitulácia stavby'!AN17="","",'Rekapitulácia stavby'!AN17)</f>
        <v/>
      </c>
      <c r="L19" s="28"/>
    </row>
    <row r="20" spans="2:12" s="1" customFormat="1" ht="7" customHeight="1">
      <c r="B20" s="28"/>
      <c r="L20" s="28"/>
    </row>
    <row r="21" spans="2:12" s="1" customFormat="1" ht="12" customHeight="1">
      <c r="B21" s="28"/>
      <c r="D21" s="23" t="s">
        <v>32</v>
      </c>
      <c r="I21" s="23" t="s">
        <v>24</v>
      </c>
      <c r="J21" s="21" t="str">
        <f>IF('Rekapitulácia stavby'!AN19="","",'Rekapitulácia stavby'!AN19)</f>
        <v/>
      </c>
      <c r="L21" s="28"/>
    </row>
    <row r="22" spans="2:12" s="1" customFormat="1" ht="18" customHeight="1">
      <c r="B22" s="28"/>
      <c r="E22" s="21" t="str">
        <f>IF('Rekapitulácia stavby'!E20="","",'Rekapitulácia stavby'!E20)</f>
        <v xml:space="preserve"> </v>
      </c>
      <c r="I22" s="23" t="s">
        <v>26</v>
      </c>
      <c r="J22" s="21" t="str">
        <f>IF('Rekapitulácia stavby'!AN20="","",'Rekapitulácia stavby'!AN20)</f>
        <v/>
      </c>
      <c r="L22" s="28"/>
    </row>
    <row r="23" spans="2:12" s="1" customFormat="1" ht="7" customHeight="1">
      <c r="B23" s="28"/>
      <c r="L23" s="28"/>
    </row>
    <row r="24" spans="2:12" s="1" customFormat="1" ht="12" customHeight="1">
      <c r="B24" s="28"/>
      <c r="D24" s="23" t="s">
        <v>33</v>
      </c>
      <c r="L24" s="28"/>
    </row>
    <row r="25" spans="2:12" s="7" customFormat="1" ht="16.5" customHeight="1">
      <c r="B25" s="82"/>
      <c r="E25" s="175" t="s">
        <v>1</v>
      </c>
      <c r="F25" s="175"/>
      <c r="G25" s="175"/>
      <c r="H25" s="175"/>
      <c r="L25" s="82"/>
    </row>
    <row r="26" spans="2:12" s="1" customFormat="1" ht="7" customHeight="1">
      <c r="B26" s="28"/>
      <c r="L26" s="28"/>
    </row>
    <row r="27" spans="2:12" s="1" customFormat="1" ht="7" customHeight="1">
      <c r="B27" s="28"/>
      <c r="D27" s="52"/>
      <c r="E27" s="52"/>
      <c r="F27" s="52"/>
      <c r="G27" s="52"/>
      <c r="H27" s="52"/>
      <c r="I27" s="52"/>
      <c r="J27" s="52"/>
      <c r="K27" s="52"/>
      <c r="L27" s="28"/>
    </row>
    <row r="28" spans="2:12" s="1" customFormat="1" ht="25.4" customHeight="1">
      <c r="B28" s="28"/>
      <c r="D28" s="83" t="s">
        <v>34</v>
      </c>
      <c r="J28" s="64">
        <f>ROUND(J123, 2)</f>
        <v>0</v>
      </c>
      <c r="L28" s="28"/>
    </row>
    <row r="29" spans="2:12" s="1" customFormat="1" ht="7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14.4" customHeight="1">
      <c r="B30" s="28"/>
      <c r="F30" s="31" t="s">
        <v>36</v>
      </c>
      <c r="I30" s="31" t="s">
        <v>35</v>
      </c>
      <c r="J30" s="31" t="s">
        <v>37</v>
      </c>
      <c r="L30" s="28"/>
    </row>
    <row r="31" spans="2:12" s="1" customFormat="1" ht="14.4" customHeight="1">
      <c r="B31" s="28"/>
      <c r="D31" s="84" t="s">
        <v>38</v>
      </c>
      <c r="E31" s="33" t="s">
        <v>39</v>
      </c>
      <c r="F31" s="85">
        <f>ROUND((SUM(BE123:BE159)),  2)</f>
        <v>0</v>
      </c>
      <c r="G31" s="86"/>
      <c r="H31" s="86"/>
      <c r="I31" s="87">
        <v>0.2</v>
      </c>
      <c r="J31" s="85">
        <f>ROUND(((SUM(BE123:BE159))*I31),  2)</f>
        <v>0</v>
      </c>
      <c r="L31" s="28"/>
    </row>
    <row r="32" spans="2:12" s="1" customFormat="1" ht="14.4" customHeight="1">
      <c r="B32" s="28"/>
      <c r="E32" s="33" t="s">
        <v>40</v>
      </c>
      <c r="F32" s="85">
        <f>ROUND((SUM(BF123:BF159)),  2)</f>
        <v>0</v>
      </c>
      <c r="G32" s="86"/>
      <c r="H32" s="86"/>
      <c r="I32" s="87">
        <v>0.2</v>
      </c>
      <c r="J32" s="85">
        <f>ROUND(((SUM(BF123:BF159))*I32),  2)</f>
        <v>0</v>
      </c>
      <c r="L32" s="28"/>
    </row>
    <row r="33" spans="2:12" s="1" customFormat="1" ht="14.4" hidden="1" customHeight="1">
      <c r="B33" s="28"/>
      <c r="E33" s="23" t="s">
        <v>41</v>
      </c>
      <c r="F33" s="88">
        <f>ROUND((SUM(BG123:BG159)),  2)</f>
        <v>0</v>
      </c>
      <c r="I33" s="89">
        <v>0.2</v>
      </c>
      <c r="J33" s="88">
        <f>0</f>
        <v>0</v>
      </c>
      <c r="L33" s="28"/>
    </row>
    <row r="34" spans="2:12" s="1" customFormat="1" ht="14.4" hidden="1" customHeight="1">
      <c r="B34" s="28"/>
      <c r="E34" s="23" t="s">
        <v>42</v>
      </c>
      <c r="F34" s="88">
        <f>ROUND((SUM(BH123:BH159)),  2)</f>
        <v>0</v>
      </c>
      <c r="I34" s="89">
        <v>0.2</v>
      </c>
      <c r="J34" s="88">
        <f>0</f>
        <v>0</v>
      </c>
      <c r="L34" s="28"/>
    </row>
    <row r="35" spans="2:12" s="1" customFormat="1" ht="14.4" hidden="1" customHeight="1">
      <c r="B35" s="28"/>
      <c r="E35" s="33" t="s">
        <v>43</v>
      </c>
      <c r="F35" s="85">
        <f>ROUND((SUM(BI123:BI159)),  2)</f>
        <v>0</v>
      </c>
      <c r="G35" s="86"/>
      <c r="H35" s="86"/>
      <c r="I35" s="87">
        <v>0</v>
      </c>
      <c r="J35" s="85">
        <f>0</f>
        <v>0</v>
      </c>
      <c r="L35" s="28"/>
    </row>
    <row r="36" spans="2:12" s="1" customFormat="1" ht="7" customHeight="1">
      <c r="B36" s="28"/>
      <c r="L36" s="28"/>
    </row>
    <row r="37" spans="2:12" s="1" customFormat="1" ht="25.4" customHeight="1">
      <c r="B37" s="28"/>
      <c r="C37" s="90"/>
      <c r="D37" s="91" t="s">
        <v>44</v>
      </c>
      <c r="E37" s="55"/>
      <c r="F37" s="55"/>
      <c r="G37" s="92" t="s">
        <v>45</v>
      </c>
      <c r="H37" s="93" t="s">
        <v>46</v>
      </c>
      <c r="I37" s="55"/>
      <c r="J37" s="94">
        <f>SUM(J28:J35)</f>
        <v>0</v>
      </c>
      <c r="K37" s="95"/>
      <c r="L37" s="28"/>
    </row>
    <row r="38" spans="2:12" s="1" customFormat="1" ht="14.4" customHeight="1">
      <c r="B38" s="28"/>
      <c r="L38" s="28"/>
    </row>
    <row r="39" spans="2:12" ht="14.4" customHeight="1">
      <c r="B39" s="16"/>
      <c r="L39" s="16"/>
    </row>
    <row r="40" spans="2:12" ht="14.4" customHeight="1">
      <c r="B40" s="16"/>
      <c r="L40" s="16"/>
    </row>
    <row r="41" spans="2:12" ht="14.4" customHeight="1">
      <c r="B41" s="16"/>
      <c r="L41" s="16"/>
    </row>
    <row r="42" spans="2:12" ht="14.4" customHeight="1">
      <c r="B42" s="16"/>
      <c r="L42" s="16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40" t="s">
        <v>47</v>
      </c>
      <c r="E50" s="41"/>
      <c r="F50" s="41"/>
      <c r="G50" s="40" t="s">
        <v>48</v>
      </c>
      <c r="H50" s="41"/>
      <c r="I50" s="41"/>
      <c r="J50" s="41"/>
      <c r="K50" s="41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5">
      <c r="B61" s="28"/>
      <c r="D61" s="42" t="s">
        <v>49</v>
      </c>
      <c r="E61" s="30"/>
      <c r="F61" s="96" t="s">
        <v>50</v>
      </c>
      <c r="G61" s="42" t="s">
        <v>49</v>
      </c>
      <c r="H61" s="30"/>
      <c r="I61" s="30"/>
      <c r="J61" s="97" t="s">
        <v>50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">
      <c r="B65" s="28"/>
      <c r="D65" s="40" t="s">
        <v>51</v>
      </c>
      <c r="E65" s="41"/>
      <c r="F65" s="41"/>
      <c r="G65" s="40" t="s">
        <v>52</v>
      </c>
      <c r="H65" s="41"/>
      <c r="I65" s="41"/>
      <c r="J65" s="41"/>
      <c r="K65" s="41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5">
      <c r="B76" s="28"/>
      <c r="D76" s="42" t="s">
        <v>49</v>
      </c>
      <c r="E76" s="30"/>
      <c r="F76" s="96" t="s">
        <v>50</v>
      </c>
      <c r="G76" s="42" t="s">
        <v>49</v>
      </c>
      <c r="H76" s="30"/>
      <c r="I76" s="30"/>
      <c r="J76" s="97" t="s">
        <v>50</v>
      </c>
      <c r="K76" s="30"/>
      <c r="L76" s="28"/>
    </row>
    <row r="77" spans="2:12" s="1" customFormat="1" ht="14.4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7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5" customHeight="1">
      <c r="B82" s="28"/>
      <c r="C82" s="17" t="s">
        <v>82</v>
      </c>
      <c r="L82" s="28"/>
    </row>
    <row r="83" spans="2:47" s="1" customFormat="1" ht="7" customHeight="1">
      <c r="B83" s="28"/>
      <c r="L83" s="28"/>
    </row>
    <row r="84" spans="2:47" s="1" customFormat="1" ht="12" customHeight="1">
      <c r="B84" s="28"/>
      <c r="C84" s="23" t="s">
        <v>15</v>
      </c>
      <c r="L84" s="28"/>
    </row>
    <row r="85" spans="2:47" s="1" customFormat="1" ht="16.5" customHeight="1">
      <c r="B85" s="28"/>
      <c r="E85" s="190" t="str">
        <f>E7</f>
        <v>Kryté stojisko TKO</v>
      </c>
      <c r="F85" s="203"/>
      <c r="G85" s="203"/>
      <c r="H85" s="203"/>
      <c r="L85" s="28"/>
    </row>
    <row r="86" spans="2:47" s="1" customFormat="1" ht="7" customHeight="1">
      <c r="B86" s="28"/>
      <c r="L86" s="28"/>
    </row>
    <row r="87" spans="2:47" s="1" customFormat="1" ht="12" customHeight="1">
      <c r="B87" s="28"/>
      <c r="C87" s="23" t="s">
        <v>19</v>
      </c>
      <c r="F87" s="21" t="str">
        <f>F10</f>
        <v>Tvrdošín</v>
      </c>
      <c r="I87" s="23" t="s">
        <v>21</v>
      </c>
      <c r="J87" s="51">
        <f>IF(J10="","",J10)</f>
        <v>44888</v>
      </c>
      <c r="L87" s="28"/>
    </row>
    <row r="88" spans="2:47" s="1" customFormat="1" ht="7" customHeight="1">
      <c r="B88" s="28"/>
      <c r="L88" s="28"/>
    </row>
    <row r="89" spans="2:47" s="1" customFormat="1" ht="15.15" customHeight="1">
      <c r="B89" s="28"/>
      <c r="C89" s="23" t="s">
        <v>23</v>
      </c>
      <c r="F89" s="21" t="str">
        <f>E13</f>
        <v>Obec Ľubochňa</v>
      </c>
      <c r="I89" s="23" t="s">
        <v>29</v>
      </c>
      <c r="J89" s="26" t="str">
        <f>E19</f>
        <v xml:space="preserve"> </v>
      </c>
      <c r="L89" s="28"/>
    </row>
    <row r="90" spans="2:47" s="1" customFormat="1" ht="15.15" customHeight="1">
      <c r="B90" s="28"/>
      <c r="C90" s="23" t="s">
        <v>27</v>
      </c>
      <c r="F90" s="21" t="str">
        <f>IF(E16="","",E16)</f>
        <v>Vyplň údaj</v>
      </c>
      <c r="I90" s="23" t="s">
        <v>32</v>
      </c>
      <c r="J90" s="26" t="str">
        <f>E22</f>
        <v xml:space="preserve"> </v>
      </c>
      <c r="L90" s="28"/>
    </row>
    <row r="91" spans="2:47" s="1" customFormat="1" ht="10.25" customHeight="1">
      <c r="B91" s="28"/>
      <c r="L91" s="28"/>
    </row>
    <row r="92" spans="2:47" s="1" customFormat="1" ht="29.25" customHeight="1">
      <c r="B92" s="28"/>
      <c r="C92" s="98" t="s">
        <v>83</v>
      </c>
      <c r="D92" s="90"/>
      <c r="E92" s="90"/>
      <c r="F92" s="90"/>
      <c r="G92" s="90"/>
      <c r="H92" s="90"/>
      <c r="I92" s="90"/>
      <c r="J92" s="99" t="s">
        <v>84</v>
      </c>
      <c r="K92" s="90"/>
      <c r="L92" s="28"/>
    </row>
    <row r="93" spans="2:47" s="1" customFormat="1" ht="10.25" customHeight="1">
      <c r="B93" s="28"/>
      <c r="L93" s="28"/>
    </row>
    <row r="94" spans="2:47" s="1" customFormat="1" ht="22.75" customHeight="1">
      <c r="B94" s="28"/>
      <c r="C94" s="100" t="s">
        <v>85</v>
      </c>
      <c r="J94" s="64">
        <f>J123</f>
        <v>0</v>
      </c>
      <c r="L94" s="28"/>
      <c r="AU94" s="13" t="s">
        <v>86</v>
      </c>
    </row>
    <row r="95" spans="2:47" s="8" customFormat="1" ht="25" customHeight="1">
      <c r="B95" s="101"/>
      <c r="D95" s="102" t="s">
        <v>87</v>
      </c>
      <c r="E95" s="103"/>
      <c r="F95" s="103"/>
      <c r="G95" s="103"/>
      <c r="H95" s="103"/>
      <c r="I95" s="103"/>
      <c r="J95" s="104">
        <f>J124</f>
        <v>0</v>
      </c>
      <c r="L95" s="101"/>
    </row>
    <row r="96" spans="2:47" s="9" customFormat="1" ht="19.899999999999999" customHeight="1">
      <c r="B96" s="105"/>
      <c r="D96" s="106" t="s">
        <v>88</v>
      </c>
      <c r="E96" s="107"/>
      <c r="F96" s="107"/>
      <c r="G96" s="107"/>
      <c r="H96" s="107"/>
      <c r="I96" s="107"/>
      <c r="J96" s="108">
        <f>J125</f>
        <v>0</v>
      </c>
      <c r="L96" s="105"/>
    </row>
    <row r="97" spans="2:12" s="9" customFormat="1" ht="19.899999999999999" customHeight="1">
      <c r="B97" s="105"/>
      <c r="D97" s="106" t="s">
        <v>89</v>
      </c>
      <c r="E97" s="107"/>
      <c r="F97" s="107"/>
      <c r="G97" s="107"/>
      <c r="H97" s="107"/>
      <c r="I97" s="107"/>
      <c r="J97" s="108">
        <f>J133</f>
        <v>0</v>
      </c>
      <c r="L97" s="105"/>
    </row>
    <row r="98" spans="2:12" s="9" customFormat="1" ht="19.899999999999999" customHeight="1">
      <c r="B98" s="105"/>
      <c r="D98" s="106" t="s">
        <v>90</v>
      </c>
      <c r="E98" s="107"/>
      <c r="F98" s="107"/>
      <c r="G98" s="107"/>
      <c r="H98" s="107"/>
      <c r="I98" s="107"/>
      <c r="J98" s="108">
        <f>J142</f>
        <v>0</v>
      </c>
      <c r="L98" s="105"/>
    </row>
    <row r="99" spans="2:12" s="9" customFormat="1" ht="19.899999999999999" customHeight="1">
      <c r="B99" s="105"/>
      <c r="D99" s="106" t="s">
        <v>91</v>
      </c>
      <c r="E99" s="107"/>
      <c r="F99" s="107"/>
      <c r="G99" s="107"/>
      <c r="H99" s="107"/>
      <c r="I99" s="107"/>
      <c r="J99" s="108">
        <f>J144</f>
        <v>0</v>
      </c>
      <c r="L99" s="105"/>
    </row>
    <row r="100" spans="2:12" s="9" customFormat="1" ht="19.899999999999999" customHeight="1">
      <c r="B100" s="105"/>
      <c r="D100" s="106" t="s">
        <v>92</v>
      </c>
      <c r="E100" s="107"/>
      <c r="F100" s="107"/>
      <c r="G100" s="107"/>
      <c r="H100" s="107"/>
      <c r="I100" s="107"/>
      <c r="J100" s="108">
        <f>J146</f>
        <v>0</v>
      </c>
      <c r="L100" s="105"/>
    </row>
    <row r="101" spans="2:12" s="8" customFormat="1" ht="25" customHeight="1">
      <c r="B101" s="101"/>
      <c r="D101" s="102" t="s">
        <v>93</v>
      </c>
      <c r="E101" s="103"/>
      <c r="F101" s="103"/>
      <c r="G101" s="103"/>
      <c r="H101" s="103"/>
      <c r="I101" s="103"/>
      <c r="J101" s="104">
        <f>J148</f>
        <v>0</v>
      </c>
      <c r="L101" s="101"/>
    </row>
    <row r="102" spans="2:12" s="9" customFormat="1" ht="19.899999999999999" customHeight="1">
      <c r="B102" s="105"/>
      <c r="D102" s="106" t="s">
        <v>94</v>
      </c>
      <c r="E102" s="107"/>
      <c r="F102" s="107"/>
      <c r="G102" s="107"/>
      <c r="H102" s="107"/>
      <c r="I102" s="107"/>
      <c r="J102" s="108">
        <f>J149</f>
        <v>0</v>
      </c>
      <c r="L102" s="105"/>
    </row>
    <row r="103" spans="2:12" s="8" customFormat="1" ht="25" customHeight="1">
      <c r="B103" s="101"/>
      <c r="D103" s="102" t="s">
        <v>95</v>
      </c>
      <c r="E103" s="103"/>
      <c r="F103" s="103"/>
      <c r="G103" s="103"/>
      <c r="H103" s="103"/>
      <c r="I103" s="103"/>
      <c r="J103" s="104">
        <f>J152</f>
        <v>0</v>
      </c>
      <c r="L103" s="101"/>
    </row>
    <row r="104" spans="2:12" s="9" customFormat="1" ht="19.899999999999999" customHeight="1">
      <c r="B104" s="105"/>
      <c r="D104" s="106" t="s">
        <v>96</v>
      </c>
      <c r="E104" s="107"/>
      <c r="F104" s="107"/>
      <c r="G104" s="107"/>
      <c r="H104" s="107"/>
      <c r="I104" s="107"/>
      <c r="J104" s="108">
        <f>J153</f>
        <v>0</v>
      </c>
      <c r="L104" s="105"/>
    </row>
    <row r="105" spans="2:12" s="9" customFormat="1" ht="19.899999999999999" customHeight="1">
      <c r="B105" s="105"/>
      <c r="D105" s="106" t="s">
        <v>97</v>
      </c>
      <c r="E105" s="107"/>
      <c r="F105" s="107"/>
      <c r="G105" s="107"/>
      <c r="H105" s="107"/>
      <c r="I105" s="107"/>
      <c r="J105" s="108">
        <f>J156</f>
        <v>0</v>
      </c>
      <c r="L105" s="105"/>
    </row>
    <row r="106" spans="2:12" s="1" customFormat="1" ht="21.75" customHeight="1">
      <c r="B106" s="28"/>
      <c r="L106" s="28"/>
    </row>
    <row r="107" spans="2:12" s="1" customFormat="1" ht="7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28"/>
    </row>
    <row r="111" spans="2:12" s="1" customFormat="1" ht="7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28"/>
    </row>
    <row r="112" spans="2:12" s="1" customFormat="1" ht="25" customHeight="1">
      <c r="B112" s="28"/>
      <c r="C112" s="17" t="s">
        <v>98</v>
      </c>
      <c r="L112" s="28"/>
    </row>
    <row r="113" spans="2:65" s="1" customFormat="1" ht="7" customHeight="1">
      <c r="B113" s="28"/>
      <c r="L113" s="28"/>
    </row>
    <row r="114" spans="2:65" s="1" customFormat="1" ht="12" customHeight="1">
      <c r="B114" s="28"/>
      <c r="C114" s="23" t="s">
        <v>15</v>
      </c>
      <c r="L114" s="28"/>
    </row>
    <row r="115" spans="2:65" s="1" customFormat="1" ht="16.5" customHeight="1">
      <c r="B115" s="28"/>
      <c r="E115" s="190" t="str">
        <f>E7</f>
        <v>Kryté stojisko TKO</v>
      </c>
      <c r="F115" s="203"/>
      <c r="G115" s="203"/>
      <c r="H115" s="203"/>
      <c r="L115" s="28"/>
    </row>
    <row r="116" spans="2:65" s="1" customFormat="1" ht="7" customHeight="1">
      <c r="B116" s="28"/>
      <c r="L116" s="28"/>
    </row>
    <row r="117" spans="2:65" s="1" customFormat="1" ht="12" customHeight="1">
      <c r="B117" s="28"/>
      <c r="C117" s="23" t="s">
        <v>19</v>
      </c>
      <c r="F117" s="21" t="str">
        <f>F10</f>
        <v>Tvrdošín</v>
      </c>
      <c r="I117" s="23" t="s">
        <v>21</v>
      </c>
      <c r="J117" s="51">
        <f>IF(J10="","",J10)</f>
        <v>44888</v>
      </c>
      <c r="L117" s="28"/>
    </row>
    <row r="118" spans="2:65" s="1" customFormat="1" ht="7" customHeight="1">
      <c r="B118" s="28"/>
      <c r="L118" s="28"/>
    </row>
    <row r="119" spans="2:65" s="1" customFormat="1" ht="15.15" customHeight="1">
      <c r="B119" s="28"/>
      <c r="C119" s="23" t="s">
        <v>23</v>
      </c>
      <c r="F119" s="21" t="str">
        <f>E13</f>
        <v>Obec Ľubochňa</v>
      </c>
      <c r="I119" s="23" t="s">
        <v>29</v>
      </c>
      <c r="J119" s="26" t="str">
        <f>E19</f>
        <v xml:space="preserve"> </v>
      </c>
      <c r="L119" s="28"/>
    </row>
    <row r="120" spans="2:65" s="1" customFormat="1" ht="15.15" customHeight="1">
      <c r="B120" s="28"/>
      <c r="C120" s="23" t="s">
        <v>27</v>
      </c>
      <c r="F120" s="21" t="str">
        <f>IF(E16="","",E16)</f>
        <v>Vyplň údaj</v>
      </c>
      <c r="I120" s="23" t="s">
        <v>32</v>
      </c>
      <c r="J120" s="26" t="str">
        <f>E22</f>
        <v xml:space="preserve"> </v>
      </c>
      <c r="L120" s="28"/>
    </row>
    <row r="121" spans="2:65" s="1" customFormat="1" ht="10.25" customHeight="1">
      <c r="B121" s="28"/>
      <c r="L121" s="28"/>
    </row>
    <row r="122" spans="2:65" s="10" customFormat="1" ht="29.25" customHeight="1">
      <c r="B122" s="109"/>
      <c r="C122" s="110" t="s">
        <v>99</v>
      </c>
      <c r="D122" s="111" t="s">
        <v>59</v>
      </c>
      <c r="E122" s="111" t="s">
        <v>55</v>
      </c>
      <c r="F122" s="111" t="s">
        <v>56</v>
      </c>
      <c r="G122" s="111" t="s">
        <v>100</v>
      </c>
      <c r="H122" s="111" t="s">
        <v>101</v>
      </c>
      <c r="I122" s="111" t="s">
        <v>102</v>
      </c>
      <c r="J122" s="112" t="s">
        <v>84</v>
      </c>
      <c r="K122" s="113" t="s">
        <v>103</v>
      </c>
      <c r="L122" s="109"/>
      <c r="M122" s="57" t="s">
        <v>1</v>
      </c>
      <c r="N122" s="58" t="s">
        <v>38</v>
      </c>
      <c r="O122" s="58" t="s">
        <v>104</v>
      </c>
      <c r="P122" s="58" t="s">
        <v>105</v>
      </c>
      <c r="Q122" s="58" t="s">
        <v>106</v>
      </c>
      <c r="R122" s="58" t="s">
        <v>107</v>
      </c>
      <c r="S122" s="58" t="s">
        <v>108</v>
      </c>
      <c r="T122" s="59" t="s">
        <v>109</v>
      </c>
    </row>
    <row r="123" spans="2:65" s="1" customFormat="1" ht="22.75" customHeight="1">
      <c r="B123" s="28"/>
      <c r="C123" s="62" t="s">
        <v>85</v>
      </c>
      <c r="J123" s="114">
        <f>BK123</f>
        <v>0</v>
      </c>
      <c r="L123" s="28"/>
      <c r="M123" s="60"/>
      <c r="N123" s="52"/>
      <c r="O123" s="52"/>
      <c r="P123" s="115">
        <f>P124+P148+P152</f>
        <v>0</v>
      </c>
      <c r="Q123" s="52"/>
      <c r="R123" s="115">
        <f>R124+R148+R152</f>
        <v>166.32533794</v>
      </c>
      <c r="S123" s="52"/>
      <c r="T123" s="116">
        <f>T124+T148+T152</f>
        <v>0</v>
      </c>
      <c r="AT123" s="13" t="s">
        <v>73</v>
      </c>
      <c r="AU123" s="13" t="s">
        <v>86</v>
      </c>
      <c r="BK123" s="117">
        <f>BK124+BK148+BK152</f>
        <v>0</v>
      </c>
    </row>
    <row r="124" spans="2:65" s="11" customFormat="1" ht="25.9" customHeight="1">
      <c r="B124" s="118"/>
      <c r="D124" s="119" t="s">
        <v>73</v>
      </c>
      <c r="E124" s="120" t="s">
        <v>110</v>
      </c>
      <c r="F124" s="120" t="s">
        <v>111</v>
      </c>
      <c r="I124" s="121"/>
      <c r="J124" s="122">
        <f>BK124</f>
        <v>0</v>
      </c>
      <c r="L124" s="118"/>
      <c r="M124" s="123"/>
      <c r="P124" s="124">
        <f>P125+P133+P142+P144+P146</f>
        <v>0</v>
      </c>
      <c r="R124" s="124">
        <f>R125+R133+R142+R144+R146</f>
        <v>166.15138773999999</v>
      </c>
      <c r="T124" s="125">
        <f>T125+T133+T142+T144+T146</f>
        <v>0</v>
      </c>
      <c r="AR124" s="119" t="s">
        <v>79</v>
      </c>
      <c r="AT124" s="126" t="s">
        <v>73</v>
      </c>
      <c r="AU124" s="126" t="s">
        <v>74</v>
      </c>
      <c r="AY124" s="119" t="s">
        <v>112</v>
      </c>
      <c r="BK124" s="127">
        <f>BK125+BK133+BK142+BK144+BK146</f>
        <v>0</v>
      </c>
    </row>
    <row r="125" spans="2:65" s="11" customFormat="1" ht="22.75" customHeight="1">
      <c r="B125" s="118"/>
      <c r="D125" s="119" t="s">
        <v>73</v>
      </c>
      <c r="E125" s="128" t="s">
        <v>79</v>
      </c>
      <c r="F125" s="128" t="s">
        <v>113</v>
      </c>
      <c r="I125" s="121"/>
      <c r="J125" s="129">
        <f>BK125</f>
        <v>0</v>
      </c>
      <c r="L125" s="118"/>
      <c r="M125" s="123"/>
      <c r="P125" s="124">
        <f>SUM(P126:P132)</f>
        <v>0</v>
      </c>
      <c r="R125" s="124">
        <f>SUM(R126:R132)</f>
        <v>0</v>
      </c>
      <c r="T125" s="125">
        <f>SUM(T126:T132)</f>
        <v>0</v>
      </c>
      <c r="AR125" s="119" t="s">
        <v>79</v>
      </c>
      <c r="AT125" s="126" t="s">
        <v>73</v>
      </c>
      <c r="AU125" s="126" t="s">
        <v>79</v>
      </c>
      <c r="AY125" s="119" t="s">
        <v>112</v>
      </c>
      <c r="BK125" s="127">
        <f>SUM(BK126:BK132)</f>
        <v>0</v>
      </c>
    </row>
    <row r="126" spans="2:65" s="1" customFormat="1" ht="33" customHeight="1">
      <c r="B126" s="130"/>
      <c r="C126" s="131" t="s">
        <v>79</v>
      </c>
      <c r="D126" s="131" t="s">
        <v>114</v>
      </c>
      <c r="E126" s="132" t="s">
        <v>115</v>
      </c>
      <c r="F126" s="133" t="s">
        <v>116</v>
      </c>
      <c r="G126" s="134" t="s">
        <v>117</v>
      </c>
      <c r="H126" s="135">
        <v>52.5</v>
      </c>
      <c r="I126" s="136"/>
      <c r="J126" s="137">
        <f t="shared" ref="J126:J132" si="0">ROUND(I126*H126,2)</f>
        <v>0</v>
      </c>
      <c r="K126" s="138"/>
      <c r="L126" s="28"/>
      <c r="M126" s="139" t="s">
        <v>1</v>
      </c>
      <c r="N126" s="140" t="s">
        <v>40</v>
      </c>
      <c r="P126" s="141">
        <f t="shared" ref="P126:P132" si="1">O126*H126</f>
        <v>0</v>
      </c>
      <c r="Q126" s="141">
        <v>0</v>
      </c>
      <c r="R126" s="141">
        <f t="shared" ref="R126:R132" si="2">Q126*H126</f>
        <v>0</v>
      </c>
      <c r="S126" s="141">
        <v>0</v>
      </c>
      <c r="T126" s="142">
        <f t="shared" ref="T126:T132" si="3">S126*H126</f>
        <v>0</v>
      </c>
      <c r="AR126" s="143" t="s">
        <v>118</v>
      </c>
      <c r="AT126" s="143" t="s">
        <v>114</v>
      </c>
      <c r="AU126" s="143" t="s">
        <v>119</v>
      </c>
      <c r="AY126" s="13" t="s">
        <v>112</v>
      </c>
      <c r="BE126" s="144">
        <f t="shared" ref="BE126:BE132" si="4">IF(N126="základná",J126,0)</f>
        <v>0</v>
      </c>
      <c r="BF126" s="144">
        <f t="shared" ref="BF126:BF132" si="5">IF(N126="znížená",J126,0)</f>
        <v>0</v>
      </c>
      <c r="BG126" s="144">
        <f t="shared" ref="BG126:BG132" si="6">IF(N126="zákl. prenesená",J126,0)</f>
        <v>0</v>
      </c>
      <c r="BH126" s="144">
        <f t="shared" ref="BH126:BH132" si="7">IF(N126="zníž. prenesená",J126,0)</f>
        <v>0</v>
      </c>
      <c r="BI126" s="144">
        <f t="shared" ref="BI126:BI132" si="8">IF(N126="nulová",J126,0)</f>
        <v>0</v>
      </c>
      <c r="BJ126" s="13" t="s">
        <v>119</v>
      </c>
      <c r="BK126" s="144">
        <f t="shared" ref="BK126:BK132" si="9">ROUND(I126*H126,2)</f>
        <v>0</v>
      </c>
      <c r="BL126" s="13" t="s">
        <v>118</v>
      </c>
      <c r="BM126" s="143" t="s">
        <v>120</v>
      </c>
    </row>
    <row r="127" spans="2:65" s="1" customFormat="1" ht="21.75" customHeight="1">
      <c r="B127" s="130"/>
      <c r="C127" s="131" t="s">
        <v>119</v>
      </c>
      <c r="D127" s="131" t="s">
        <v>114</v>
      </c>
      <c r="E127" s="132" t="s">
        <v>121</v>
      </c>
      <c r="F127" s="133" t="s">
        <v>122</v>
      </c>
      <c r="G127" s="134" t="s">
        <v>117</v>
      </c>
      <c r="H127" s="135">
        <v>10.5</v>
      </c>
      <c r="I127" s="136"/>
      <c r="J127" s="137">
        <f t="shared" si="0"/>
        <v>0</v>
      </c>
      <c r="K127" s="138"/>
      <c r="L127" s="28"/>
      <c r="M127" s="139" t="s">
        <v>1</v>
      </c>
      <c r="N127" s="140" t="s">
        <v>40</v>
      </c>
      <c r="P127" s="141">
        <f t="shared" si="1"/>
        <v>0</v>
      </c>
      <c r="Q127" s="141">
        <v>0</v>
      </c>
      <c r="R127" s="141">
        <f t="shared" si="2"/>
        <v>0</v>
      </c>
      <c r="S127" s="141">
        <v>0</v>
      </c>
      <c r="T127" s="142">
        <f t="shared" si="3"/>
        <v>0</v>
      </c>
      <c r="AR127" s="143" t="s">
        <v>118</v>
      </c>
      <c r="AT127" s="143" t="s">
        <v>114</v>
      </c>
      <c r="AU127" s="143" t="s">
        <v>119</v>
      </c>
      <c r="AY127" s="13" t="s">
        <v>112</v>
      </c>
      <c r="BE127" s="144">
        <f t="shared" si="4"/>
        <v>0</v>
      </c>
      <c r="BF127" s="144">
        <f t="shared" si="5"/>
        <v>0</v>
      </c>
      <c r="BG127" s="144">
        <f t="shared" si="6"/>
        <v>0</v>
      </c>
      <c r="BH127" s="144">
        <f t="shared" si="7"/>
        <v>0</v>
      </c>
      <c r="BI127" s="144">
        <f t="shared" si="8"/>
        <v>0</v>
      </c>
      <c r="BJ127" s="13" t="s">
        <v>119</v>
      </c>
      <c r="BK127" s="144">
        <f t="shared" si="9"/>
        <v>0</v>
      </c>
      <c r="BL127" s="13" t="s">
        <v>118</v>
      </c>
      <c r="BM127" s="143" t="s">
        <v>123</v>
      </c>
    </row>
    <row r="128" spans="2:65" s="1" customFormat="1" ht="37.75" customHeight="1">
      <c r="B128" s="130"/>
      <c r="C128" s="131" t="s">
        <v>124</v>
      </c>
      <c r="D128" s="131" t="s">
        <v>114</v>
      </c>
      <c r="E128" s="132" t="s">
        <v>125</v>
      </c>
      <c r="F128" s="133" t="s">
        <v>126</v>
      </c>
      <c r="G128" s="134" t="s">
        <v>117</v>
      </c>
      <c r="H128" s="135">
        <v>63</v>
      </c>
      <c r="I128" s="136"/>
      <c r="J128" s="137">
        <f t="shared" si="0"/>
        <v>0</v>
      </c>
      <c r="K128" s="138"/>
      <c r="L128" s="28"/>
      <c r="M128" s="139" t="s">
        <v>1</v>
      </c>
      <c r="N128" s="140" t="s">
        <v>40</v>
      </c>
      <c r="P128" s="141">
        <f t="shared" si="1"/>
        <v>0</v>
      </c>
      <c r="Q128" s="141">
        <v>0</v>
      </c>
      <c r="R128" s="141">
        <f t="shared" si="2"/>
        <v>0</v>
      </c>
      <c r="S128" s="141">
        <v>0</v>
      </c>
      <c r="T128" s="142">
        <f t="shared" si="3"/>
        <v>0</v>
      </c>
      <c r="AR128" s="143" t="s">
        <v>118</v>
      </c>
      <c r="AT128" s="143" t="s">
        <v>114</v>
      </c>
      <c r="AU128" s="143" t="s">
        <v>119</v>
      </c>
      <c r="AY128" s="13" t="s">
        <v>112</v>
      </c>
      <c r="BE128" s="144">
        <f t="shared" si="4"/>
        <v>0</v>
      </c>
      <c r="BF128" s="144">
        <f t="shared" si="5"/>
        <v>0</v>
      </c>
      <c r="BG128" s="144">
        <f t="shared" si="6"/>
        <v>0</v>
      </c>
      <c r="BH128" s="144">
        <f t="shared" si="7"/>
        <v>0</v>
      </c>
      <c r="BI128" s="144">
        <f t="shared" si="8"/>
        <v>0</v>
      </c>
      <c r="BJ128" s="13" t="s">
        <v>119</v>
      </c>
      <c r="BK128" s="144">
        <f t="shared" si="9"/>
        <v>0</v>
      </c>
      <c r="BL128" s="13" t="s">
        <v>118</v>
      </c>
      <c r="BM128" s="143" t="s">
        <v>127</v>
      </c>
    </row>
    <row r="129" spans="2:65" s="1" customFormat="1" ht="24.15" customHeight="1">
      <c r="B129" s="130"/>
      <c r="C129" s="131" t="s">
        <v>118</v>
      </c>
      <c r="D129" s="131" t="s">
        <v>114</v>
      </c>
      <c r="E129" s="132" t="s">
        <v>128</v>
      </c>
      <c r="F129" s="133" t="s">
        <v>129</v>
      </c>
      <c r="G129" s="134" t="s">
        <v>117</v>
      </c>
      <c r="H129" s="135">
        <v>63</v>
      </c>
      <c r="I129" s="136"/>
      <c r="J129" s="137">
        <f t="shared" si="0"/>
        <v>0</v>
      </c>
      <c r="K129" s="138"/>
      <c r="L129" s="28"/>
      <c r="M129" s="139" t="s">
        <v>1</v>
      </c>
      <c r="N129" s="140" t="s">
        <v>40</v>
      </c>
      <c r="P129" s="141">
        <f t="shared" si="1"/>
        <v>0</v>
      </c>
      <c r="Q129" s="141">
        <v>0</v>
      </c>
      <c r="R129" s="141">
        <f t="shared" si="2"/>
        <v>0</v>
      </c>
      <c r="S129" s="141">
        <v>0</v>
      </c>
      <c r="T129" s="142">
        <f t="shared" si="3"/>
        <v>0</v>
      </c>
      <c r="AR129" s="143" t="s">
        <v>118</v>
      </c>
      <c r="AT129" s="143" t="s">
        <v>114</v>
      </c>
      <c r="AU129" s="143" t="s">
        <v>119</v>
      </c>
      <c r="AY129" s="13" t="s">
        <v>112</v>
      </c>
      <c r="BE129" s="144">
        <f t="shared" si="4"/>
        <v>0</v>
      </c>
      <c r="BF129" s="144">
        <f t="shared" si="5"/>
        <v>0</v>
      </c>
      <c r="BG129" s="144">
        <f t="shared" si="6"/>
        <v>0</v>
      </c>
      <c r="BH129" s="144">
        <f t="shared" si="7"/>
        <v>0</v>
      </c>
      <c r="BI129" s="144">
        <f t="shared" si="8"/>
        <v>0</v>
      </c>
      <c r="BJ129" s="13" t="s">
        <v>119</v>
      </c>
      <c r="BK129" s="144">
        <f t="shared" si="9"/>
        <v>0</v>
      </c>
      <c r="BL129" s="13" t="s">
        <v>118</v>
      </c>
      <c r="BM129" s="143" t="s">
        <v>130</v>
      </c>
    </row>
    <row r="130" spans="2:65" s="1" customFormat="1" ht="16.5" customHeight="1">
      <c r="B130" s="130"/>
      <c r="C130" s="131" t="s">
        <v>131</v>
      </c>
      <c r="D130" s="131" t="s">
        <v>114</v>
      </c>
      <c r="E130" s="132" t="s">
        <v>132</v>
      </c>
      <c r="F130" s="133" t="s">
        <v>133</v>
      </c>
      <c r="G130" s="134" t="s">
        <v>117</v>
      </c>
      <c r="H130" s="135">
        <v>63</v>
      </c>
      <c r="I130" s="136"/>
      <c r="J130" s="137">
        <f t="shared" si="0"/>
        <v>0</v>
      </c>
      <c r="K130" s="138"/>
      <c r="L130" s="28"/>
      <c r="M130" s="139" t="s">
        <v>1</v>
      </c>
      <c r="N130" s="140" t="s">
        <v>40</v>
      </c>
      <c r="P130" s="141">
        <f t="shared" si="1"/>
        <v>0</v>
      </c>
      <c r="Q130" s="141">
        <v>0</v>
      </c>
      <c r="R130" s="141">
        <f t="shared" si="2"/>
        <v>0</v>
      </c>
      <c r="S130" s="141">
        <v>0</v>
      </c>
      <c r="T130" s="142">
        <f t="shared" si="3"/>
        <v>0</v>
      </c>
      <c r="AR130" s="143" t="s">
        <v>118</v>
      </c>
      <c r="AT130" s="143" t="s">
        <v>114</v>
      </c>
      <c r="AU130" s="143" t="s">
        <v>119</v>
      </c>
      <c r="AY130" s="13" t="s">
        <v>112</v>
      </c>
      <c r="BE130" s="144">
        <f t="shared" si="4"/>
        <v>0</v>
      </c>
      <c r="BF130" s="144">
        <f t="shared" si="5"/>
        <v>0</v>
      </c>
      <c r="BG130" s="144">
        <f t="shared" si="6"/>
        <v>0</v>
      </c>
      <c r="BH130" s="144">
        <f t="shared" si="7"/>
        <v>0</v>
      </c>
      <c r="BI130" s="144">
        <f t="shared" si="8"/>
        <v>0</v>
      </c>
      <c r="BJ130" s="13" t="s">
        <v>119</v>
      </c>
      <c r="BK130" s="144">
        <f t="shared" si="9"/>
        <v>0</v>
      </c>
      <c r="BL130" s="13" t="s">
        <v>118</v>
      </c>
      <c r="BM130" s="143" t="s">
        <v>134</v>
      </c>
    </row>
    <row r="131" spans="2:65" s="1" customFormat="1" ht="24.15" customHeight="1">
      <c r="B131" s="130"/>
      <c r="C131" s="131" t="s">
        <v>135</v>
      </c>
      <c r="D131" s="131" t="s">
        <v>114</v>
      </c>
      <c r="E131" s="132" t="s">
        <v>136</v>
      </c>
      <c r="F131" s="133" t="s">
        <v>137</v>
      </c>
      <c r="G131" s="134" t="s">
        <v>138</v>
      </c>
      <c r="H131" s="135">
        <v>140</v>
      </c>
      <c r="I131" s="136"/>
      <c r="J131" s="137">
        <f t="shared" si="0"/>
        <v>0</v>
      </c>
      <c r="K131" s="138"/>
      <c r="L131" s="28"/>
      <c r="M131" s="139" t="s">
        <v>1</v>
      </c>
      <c r="N131" s="140" t="s">
        <v>40</v>
      </c>
      <c r="P131" s="141">
        <f t="shared" si="1"/>
        <v>0</v>
      </c>
      <c r="Q131" s="141">
        <v>0</v>
      </c>
      <c r="R131" s="141">
        <f t="shared" si="2"/>
        <v>0</v>
      </c>
      <c r="S131" s="141">
        <v>0</v>
      </c>
      <c r="T131" s="142">
        <f t="shared" si="3"/>
        <v>0</v>
      </c>
      <c r="AR131" s="143" t="s">
        <v>118</v>
      </c>
      <c r="AT131" s="143" t="s">
        <v>114</v>
      </c>
      <c r="AU131" s="143" t="s">
        <v>119</v>
      </c>
      <c r="AY131" s="13" t="s">
        <v>112</v>
      </c>
      <c r="BE131" s="144">
        <f t="shared" si="4"/>
        <v>0</v>
      </c>
      <c r="BF131" s="144">
        <f t="shared" si="5"/>
        <v>0</v>
      </c>
      <c r="BG131" s="144">
        <f t="shared" si="6"/>
        <v>0</v>
      </c>
      <c r="BH131" s="144">
        <f t="shared" si="7"/>
        <v>0</v>
      </c>
      <c r="BI131" s="144">
        <f t="shared" si="8"/>
        <v>0</v>
      </c>
      <c r="BJ131" s="13" t="s">
        <v>119</v>
      </c>
      <c r="BK131" s="144">
        <f t="shared" si="9"/>
        <v>0</v>
      </c>
      <c r="BL131" s="13" t="s">
        <v>118</v>
      </c>
      <c r="BM131" s="143" t="s">
        <v>139</v>
      </c>
    </row>
    <row r="132" spans="2:65" s="1" customFormat="1" ht="21.75" customHeight="1">
      <c r="B132" s="130"/>
      <c r="C132" s="131" t="s">
        <v>140</v>
      </c>
      <c r="D132" s="131" t="s">
        <v>114</v>
      </c>
      <c r="E132" s="132" t="s">
        <v>141</v>
      </c>
      <c r="F132" s="133" t="s">
        <v>142</v>
      </c>
      <c r="G132" s="134" t="s">
        <v>143</v>
      </c>
      <c r="H132" s="135">
        <v>29.167000000000002</v>
      </c>
      <c r="I132" s="136"/>
      <c r="J132" s="137">
        <f t="shared" si="0"/>
        <v>0</v>
      </c>
      <c r="K132" s="138"/>
      <c r="L132" s="28"/>
      <c r="M132" s="139" t="s">
        <v>1</v>
      </c>
      <c r="N132" s="140" t="s">
        <v>40</v>
      </c>
      <c r="P132" s="141">
        <f t="shared" si="1"/>
        <v>0</v>
      </c>
      <c r="Q132" s="141">
        <v>0</v>
      </c>
      <c r="R132" s="141">
        <f t="shared" si="2"/>
        <v>0</v>
      </c>
      <c r="S132" s="141">
        <v>0</v>
      </c>
      <c r="T132" s="142">
        <f t="shared" si="3"/>
        <v>0</v>
      </c>
      <c r="AR132" s="143" t="s">
        <v>118</v>
      </c>
      <c r="AT132" s="143" t="s">
        <v>114</v>
      </c>
      <c r="AU132" s="143" t="s">
        <v>119</v>
      </c>
      <c r="AY132" s="13" t="s">
        <v>112</v>
      </c>
      <c r="BE132" s="144">
        <f t="shared" si="4"/>
        <v>0</v>
      </c>
      <c r="BF132" s="144">
        <f t="shared" si="5"/>
        <v>0</v>
      </c>
      <c r="BG132" s="144">
        <f t="shared" si="6"/>
        <v>0</v>
      </c>
      <c r="BH132" s="144">
        <f t="shared" si="7"/>
        <v>0</v>
      </c>
      <c r="BI132" s="144">
        <f t="shared" si="8"/>
        <v>0</v>
      </c>
      <c r="BJ132" s="13" t="s">
        <v>119</v>
      </c>
      <c r="BK132" s="144">
        <f t="shared" si="9"/>
        <v>0</v>
      </c>
      <c r="BL132" s="13" t="s">
        <v>118</v>
      </c>
      <c r="BM132" s="143" t="s">
        <v>144</v>
      </c>
    </row>
    <row r="133" spans="2:65" s="11" customFormat="1" ht="22.75" customHeight="1">
      <c r="B133" s="118"/>
      <c r="D133" s="119" t="s">
        <v>73</v>
      </c>
      <c r="E133" s="128" t="s">
        <v>119</v>
      </c>
      <c r="F133" s="128" t="s">
        <v>145</v>
      </c>
      <c r="I133" s="121"/>
      <c r="J133" s="129">
        <f>BK133</f>
        <v>0</v>
      </c>
      <c r="L133" s="118"/>
      <c r="M133" s="123"/>
      <c r="P133" s="124">
        <f>SUM(P134:P141)</f>
        <v>0</v>
      </c>
      <c r="R133" s="124">
        <f>SUM(R134:R141)</f>
        <v>64.653242739999996</v>
      </c>
      <c r="T133" s="125">
        <f>SUM(T134:T141)</f>
        <v>0</v>
      </c>
      <c r="AR133" s="119" t="s">
        <v>79</v>
      </c>
      <c r="AT133" s="126" t="s">
        <v>73</v>
      </c>
      <c r="AU133" s="126" t="s">
        <v>79</v>
      </c>
      <c r="AY133" s="119" t="s">
        <v>112</v>
      </c>
      <c r="BK133" s="127">
        <f>SUM(BK134:BK141)</f>
        <v>0</v>
      </c>
    </row>
    <row r="134" spans="2:65" s="1" customFormat="1" ht="33" customHeight="1">
      <c r="B134" s="130"/>
      <c r="C134" s="131" t="s">
        <v>146</v>
      </c>
      <c r="D134" s="131" t="s">
        <v>114</v>
      </c>
      <c r="E134" s="132" t="s">
        <v>147</v>
      </c>
      <c r="F134" s="133" t="s">
        <v>148</v>
      </c>
      <c r="G134" s="134" t="s">
        <v>143</v>
      </c>
      <c r="H134" s="135">
        <v>210</v>
      </c>
      <c r="I134" s="136"/>
      <c r="J134" s="137">
        <f t="shared" ref="J134:J141" si="10">ROUND(I134*H134,2)</f>
        <v>0</v>
      </c>
      <c r="K134" s="138"/>
      <c r="L134" s="28"/>
      <c r="M134" s="139" t="s">
        <v>1</v>
      </c>
      <c r="N134" s="140" t="s">
        <v>40</v>
      </c>
      <c r="P134" s="141">
        <f t="shared" ref="P134:P141" si="11">O134*H134</f>
        <v>0</v>
      </c>
      <c r="Q134" s="141">
        <v>1.8000000000000001E-4</v>
      </c>
      <c r="R134" s="141">
        <f t="shared" ref="R134:R141" si="12">Q134*H134</f>
        <v>3.78E-2</v>
      </c>
      <c r="S134" s="141">
        <v>0</v>
      </c>
      <c r="T134" s="142">
        <f t="shared" ref="T134:T141" si="13">S134*H134</f>
        <v>0</v>
      </c>
      <c r="AR134" s="143" t="s">
        <v>118</v>
      </c>
      <c r="AT134" s="143" t="s">
        <v>114</v>
      </c>
      <c r="AU134" s="143" t="s">
        <v>119</v>
      </c>
      <c r="AY134" s="13" t="s">
        <v>112</v>
      </c>
      <c r="BE134" s="144">
        <f t="shared" ref="BE134:BE141" si="14">IF(N134="základná",J134,0)</f>
        <v>0</v>
      </c>
      <c r="BF134" s="144">
        <f t="shared" ref="BF134:BF141" si="15">IF(N134="znížená",J134,0)</f>
        <v>0</v>
      </c>
      <c r="BG134" s="144">
        <f t="shared" ref="BG134:BG141" si="16">IF(N134="zákl. prenesená",J134,0)</f>
        <v>0</v>
      </c>
      <c r="BH134" s="144">
        <f t="shared" ref="BH134:BH141" si="17">IF(N134="zníž. prenesená",J134,0)</f>
        <v>0</v>
      </c>
      <c r="BI134" s="144">
        <f t="shared" ref="BI134:BI141" si="18">IF(N134="nulová",J134,0)</f>
        <v>0</v>
      </c>
      <c r="BJ134" s="13" t="s">
        <v>119</v>
      </c>
      <c r="BK134" s="144">
        <f t="shared" ref="BK134:BK141" si="19">ROUND(I134*H134,2)</f>
        <v>0</v>
      </c>
      <c r="BL134" s="13" t="s">
        <v>118</v>
      </c>
      <c r="BM134" s="143" t="s">
        <v>149</v>
      </c>
    </row>
    <row r="135" spans="2:65" s="1" customFormat="1" ht="16.5" customHeight="1">
      <c r="B135" s="130"/>
      <c r="C135" s="145" t="s">
        <v>150</v>
      </c>
      <c r="D135" s="145" t="s">
        <v>151</v>
      </c>
      <c r="E135" s="146" t="s">
        <v>152</v>
      </c>
      <c r="F135" s="147" t="s">
        <v>153</v>
      </c>
      <c r="G135" s="148" t="s">
        <v>143</v>
      </c>
      <c r="H135" s="149">
        <v>220.5</v>
      </c>
      <c r="I135" s="150"/>
      <c r="J135" s="151">
        <f t="shared" si="10"/>
        <v>0</v>
      </c>
      <c r="K135" s="152"/>
      <c r="L135" s="153"/>
      <c r="M135" s="154" t="s">
        <v>1</v>
      </c>
      <c r="N135" s="155" t="s">
        <v>40</v>
      </c>
      <c r="P135" s="141">
        <f t="shared" si="11"/>
        <v>0</v>
      </c>
      <c r="Q135" s="141">
        <v>2.0000000000000001E-4</v>
      </c>
      <c r="R135" s="141">
        <f t="shared" si="12"/>
        <v>4.41E-2</v>
      </c>
      <c r="S135" s="141">
        <v>0</v>
      </c>
      <c r="T135" s="142">
        <f t="shared" si="13"/>
        <v>0</v>
      </c>
      <c r="AR135" s="143" t="s">
        <v>146</v>
      </c>
      <c r="AT135" s="143" t="s">
        <v>151</v>
      </c>
      <c r="AU135" s="143" t="s">
        <v>119</v>
      </c>
      <c r="AY135" s="13" t="s">
        <v>112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3" t="s">
        <v>119</v>
      </c>
      <c r="BK135" s="144">
        <f t="shared" si="19"/>
        <v>0</v>
      </c>
      <c r="BL135" s="13" t="s">
        <v>118</v>
      </c>
      <c r="BM135" s="143" t="s">
        <v>154</v>
      </c>
    </row>
    <row r="136" spans="2:65" s="1" customFormat="1" ht="33" customHeight="1">
      <c r="B136" s="130"/>
      <c r="C136" s="131" t="s">
        <v>155</v>
      </c>
      <c r="D136" s="131" t="s">
        <v>114</v>
      </c>
      <c r="E136" s="132" t="s">
        <v>156</v>
      </c>
      <c r="F136" s="133" t="s">
        <v>157</v>
      </c>
      <c r="G136" s="134" t="s">
        <v>143</v>
      </c>
      <c r="H136" s="135">
        <v>210</v>
      </c>
      <c r="I136" s="136"/>
      <c r="J136" s="137">
        <f t="shared" si="10"/>
        <v>0</v>
      </c>
      <c r="K136" s="138"/>
      <c r="L136" s="28"/>
      <c r="M136" s="139" t="s">
        <v>1</v>
      </c>
      <c r="N136" s="140" t="s">
        <v>40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118</v>
      </c>
      <c r="AT136" s="143" t="s">
        <v>114</v>
      </c>
      <c r="AU136" s="143" t="s">
        <v>119</v>
      </c>
      <c r="AY136" s="13" t="s">
        <v>112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3" t="s">
        <v>119</v>
      </c>
      <c r="BK136" s="144">
        <f t="shared" si="19"/>
        <v>0</v>
      </c>
      <c r="BL136" s="13" t="s">
        <v>118</v>
      </c>
      <c r="BM136" s="143" t="s">
        <v>158</v>
      </c>
    </row>
    <row r="137" spans="2:65" s="1" customFormat="1" ht="16.5" customHeight="1">
      <c r="B137" s="130"/>
      <c r="C137" s="131" t="s">
        <v>159</v>
      </c>
      <c r="D137" s="131" t="s">
        <v>114</v>
      </c>
      <c r="E137" s="132" t="s">
        <v>160</v>
      </c>
      <c r="F137" s="133" t="s">
        <v>161</v>
      </c>
      <c r="G137" s="134" t="s">
        <v>117</v>
      </c>
      <c r="H137" s="135">
        <v>25.667000000000002</v>
      </c>
      <c r="I137" s="136"/>
      <c r="J137" s="137">
        <f t="shared" si="10"/>
        <v>0</v>
      </c>
      <c r="K137" s="138"/>
      <c r="L137" s="28"/>
      <c r="M137" s="139" t="s">
        <v>1</v>
      </c>
      <c r="N137" s="140" t="s">
        <v>40</v>
      </c>
      <c r="P137" s="141">
        <f t="shared" si="11"/>
        <v>0</v>
      </c>
      <c r="Q137" s="141">
        <v>2.4157199999999999</v>
      </c>
      <c r="R137" s="141">
        <f t="shared" si="12"/>
        <v>62.004285240000002</v>
      </c>
      <c r="S137" s="141">
        <v>0</v>
      </c>
      <c r="T137" s="142">
        <f t="shared" si="13"/>
        <v>0</v>
      </c>
      <c r="AR137" s="143" t="s">
        <v>118</v>
      </c>
      <c r="AT137" s="143" t="s">
        <v>114</v>
      </c>
      <c r="AU137" s="143" t="s">
        <v>119</v>
      </c>
      <c r="AY137" s="13" t="s">
        <v>112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3" t="s">
        <v>119</v>
      </c>
      <c r="BK137" s="144">
        <f t="shared" si="19"/>
        <v>0</v>
      </c>
      <c r="BL137" s="13" t="s">
        <v>118</v>
      </c>
      <c r="BM137" s="143" t="s">
        <v>162</v>
      </c>
    </row>
    <row r="138" spans="2:65" s="1" customFormat="1" ht="21.75" customHeight="1">
      <c r="B138" s="130"/>
      <c r="C138" s="131" t="s">
        <v>163</v>
      </c>
      <c r="D138" s="131" t="s">
        <v>114</v>
      </c>
      <c r="E138" s="132" t="s">
        <v>164</v>
      </c>
      <c r="F138" s="133" t="s">
        <v>165</v>
      </c>
      <c r="G138" s="134" t="s">
        <v>143</v>
      </c>
      <c r="H138" s="135">
        <v>28</v>
      </c>
      <c r="I138" s="136"/>
      <c r="J138" s="137">
        <f t="shared" si="10"/>
        <v>0</v>
      </c>
      <c r="K138" s="138"/>
      <c r="L138" s="28"/>
      <c r="M138" s="139" t="s">
        <v>1</v>
      </c>
      <c r="N138" s="140" t="s">
        <v>40</v>
      </c>
      <c r="P138" s="141">
        <f t="shared" si="11"/>
        <v>0</v>
      </c>
      <c r="Q138" s="141">
        <v>6.7000000000000002E-4</v>
      </c>
      <c r="R138" s="141">
        <f t="shared" si="12"/>
        <v>1.8759999999999999E-2</v>
      </c>
      <c r="S138" s="141">
        <v>0</v>
      </c>
      <c r="T138" s="142">
        <f t="shared" si="13"/>
        <v>0</v>
      </c>
      <c r="AR138" s="143" t="s">
        <v>118</v>
      </c>
      <c r="AT138" s="143" t="s">
        <v>114</v>
      </c>
      <c r="AU138" s="143" t="s">
        <v>119</v>
      </c>
      <c r="AY138" s="13" t="s">
        <v>112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3" t="s">
        <v>119</v>
      </c>
      <c r="BK138" s="144">
        <f t="shared" si="19"/>
        <v>0</v>
      </c>
      <c r="BL138" s="13" t="s">
        <v>118</v>
      </c>
      <c r="BM138" s="143" t="s">
        <v>166</v>
      </c>
    </row>
    <row r="139" spans="2:65" s="1" customFormat="1" ht="21.75" customHeight="1">
      <c r="B139" s="130"/>
      <c r="C139" s="131" t="s">
        <v>167</v>
      </c>
      <c r="D139" s="131" t="s">
        <v>114</v>
      </c>
      <c r="E139" s="132" t="s">
        <v>168</v>
      </c>
      <c r="F139" s="133" t="s">
        <v>169</v>
      </c>
      <c r="G139" s="134" t="s">
        <v>143</v>
      </c>
      <c r="H139" s="135">
        <v>28</v>
      </c>
      <c r="I139" s="136"/>
      <c r="J139" s="137">
        <f t="shared" si="10"/>
        <v>0</v>
      </c>
      <c r="K139" s="138"/>
      <c r="L139" s="28"/>
      <c r="M139" s="139" t="s">
        <v>1</v>
      </c>
      <c r="N139" s="140" t="s">
        <v>40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118</v>
      </c>
      <c r="AT139" s="143" t="s">
        <v>114</v>
      </c>
      <c r="AU139" s="143" t="s">
        <v>119</v>
      </c>
      <c r="AY139" s="13" t="s">
        <v>112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3" t="s">
        <v>119</v>
      </c>
      <c r="BK139" s="144">
        <f t="shared" si="19"/>
        <v>0</v>
      </c>
      <c r="BL139" s="13" t="s">
        <v>118</v>
      </c>
      <c r="BM139" s="143" t="s">
        <v>170</v>
      </c>
    </row>
    <row r="140" spans="2:65" s="1" customFormat="1" ht="16.5" customHeight="1">
      <c r="B140" s="130"/>
      <c r="C140" s="131" t="s">
        <v>171</v>
      </c>
      <c r="D140" s="131" t="s">
        <v>114</v>
      </c>
      <c r="E140" s="132" t="s">
        <v>172</v>
      </c>
      <c r="F140" s="133" t="s">
        <v>173</v>
      </c>
      <c r="G140" s="134" t="s">
        <v>138</v>
      </c>
      <c r="H140" s="135">
        <v>1.05</v>
      </c>
      <c r="I140" s="136"/>
      <c r="J140" s="137">
        <f t="shared" si="10"/>
        <v>0</v>
      </c>
      <c r="K140" s="138"/>
      <c r="L140" s="28"/>
      <c r="M140" s="139" t="s">
        <v>1</v>
      </c>
      <c r="N140" s="140" t="s">
        <v>40</v>
      </c>
      <c r="P140" s="141">
        <f t="shared" si="11"/>
        <v>0</v>
      </c>
      <c r="Q140" s="141">
        <v>1.01895</v>
      </c>
      <c r="R140" s="141">
        <f t="shared" si="12"/>
        <v>1.0698975000000002</v>
      </c>
      <c r="S140" s="141">
        <v>0</v>
      </c>
      <c r="T140" s="142">
        <f t="shared" si="13"/>
        <v>0</v>
      </c>
      <c r="AR140" s="143" t="s">
        <v>118</v>
      </c>
      <c r="AT140" s="143" t="s">
        <v>114</v>
      </c>
      <c r="AU140" s="143" t="s">
        <v>119</v>
      </c>
      <c r="AY140" s="13" t="s">
        <v>112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3" t="s">
        <v>119</v>
      </c>
      <c r="BK140" s="144">
        <f t="shared" si="19"/>
        <v>0</v>
      </c>
      <c r="BL140" s="13" t="s">
        <v>118</v>
      </c>
      <c r="BM140" s="143" t="s">
        <v>174</v>
      </c>
    </row>
    <row r="141" spans="2:65" s="1" customFormat="1" ht="33" customHeight="1">
      <c r="B141" s="130"/>
      <c r="C141" s="131" t="s">
        <v>175</v>
      </c>
      <c r="D141" s="131" t="s">
        <v>114</v>
      </c>
      <c r="E141" s="132" t="s">
        <v>176</v>
      </c>
      <c r="F141" s="133" t="s">
        <v>177</v>
      </c>
      <c r="G141" s="134" t="s">
        <v>143</v>
      </c>
      <c r="H141" s="135">
        <v>420</v>
      </c>
      <c r="I141" s="136"/>
      <c r="J141" s="137">
        <f t="shared" si="10"/>
        <v>0</v>
      </c>
      <c r="K141" s="138"/>
      <c r="L141" s="28"/>
      <c r="M141" s="139" t="s">
        <v>1</v>
      </c>
      <c r="N141" s="140" t="s">
        <v>40</v>
      </c>
      <c r="P141" s="141">
        <f t="shared" si="11"/>
        <v>0</v>
      </c>
      <c r="Q141" s="141">
        <v>3.5200000000000001E-3</v>
      </c>
      <c r="R141" s="141">
        <f t="shared" si="12"/>
        <v>1.4784000000000002</v>
      </c>
      <c r="S141" s="141">
        <v>0</v>
      </c>
      <c r="T141" s="142">
        <f t="shared" si="13"/>
        <v>0</v>
      </c>
      <c r="AR141" s="143" t="s">
        <v>118</v>
      </c>
      <c r="AT141" s="143" t="s">
        <v>114</v>
      </c>
      <c r="AU141" s="143" t="s">
        <v>119</v>
      </c>
      <c r="AY141" s="13" t="s">
        <v>112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3" t="s">
        <v>119</v>
      </c>
      <c r="BK141" s="144">
        <f t="shared" si="19"/>
        <v>0</v>
      </c>
      <c r="BL141" s="13" t="s">
        <v>118</v>
      </c>
      <c r="BM141" s="143" t="s">
        <v>178</v>
      </c>
    </row>
    <row r="142" spans="2:65" s="11" customFormat="1" ht="22.75" customHeight="1">
      <c r="B142" s="118"/>
      <c r="D142" s="119" t="s">
        <v>73</v>
      </c>
      <c r="E142" s="128" t="s">
        <v>131</v>
      </c>
      <c r="F142" s="128" t="s">
        <v>179</v>
      </c>
      <c r="I142" s="121"/>
      <c r="J142" s="129">
        <f>BK142</f>
        <v>0</v>
      </c>
      <c r="L142" s="118"/>
      <c r="M142" s="123"/>
      <c r="P142" s="124">
        <f>P143</f>
        <v>0</v>
      </c>
      <c r="R142" s="124">
        <f>R143</f>
        <v>101.390625</v>
      </c>
      <c r="T142" s="125">
        <f>T143</f>
        <v>0</v>
      </c>
      <c r="AR142" s="119" t="s">
        <v>79</v>
      </c>
      <c r="AT142" s="126" t="s">
        <v>73</v>
      </c>
      <c r="AU142" s="126" t="s">
        <v>79</v>
      </c>
      <c r="AY142" s="119" t="s">
        <v>112</v>
      </c>
      <c r="BK142" s="127">
        <f>BK143</f>
        <v>0</v>
      </c>
    </row>
    <row r="143" spans="2:65" s="1" customFormat="1" ht="24.15" customHeight="1">
      <c r="B143" s="130"/>
      <c r="C143" s="131" t="s">
        <v>180</v>
      </c>
      <c r="D143" s="131" t="s">
        <v>114</v>
      </c>
      <c r="E143" s="132" t="s">
        <v>181</v>
      </c>
      <c r="F143" s="133" t="s">
        <v>182</v>
      </c>
      <c r="G143" s="134" t="s">
        <v>117</v>
      </c>
      <c r="H143" s="135">
        <v>52.5</v>
      </c>
      <c r="I143" s="136"/>
      <c r="J143" s="137">
        <f>ROUND(I143*H143,2)</f>
        <v>0</v>
      </c>
      <c r="K143" s="138"/>
      <c r="L143" s="28"/>
      <c r="M143" s="139" t="s">
        <v>1</v>
      </c>
      <c r="N143" s="140" t="s">
        <v>40</v>
      </c>
      <c r="P143" s="141">
        <f>O143*H143</f>
        <v>0</v>
      </c>
      <c r="Q143" s="141">
        <v>1.9312499999999999</v>
      </c>
      <c r="R143" s="141">
        <f>Q143*H143</f>
        <v>101.390625</v>
      </c>
      <c r="S143" s="141">
        <v>0</v>
      </c>
      <c r="T143" s="142">
        <f>S143*H143</f>
        <v>0</v>
      </c>
      <c r="AR143" s="143" t="s">
        <v>118</v>
      </c>
      <c r="AT143" s="143" t="s">
        <v>114</v>
      </c>
      <c r="AU143" s="143" t="s">
        <v>119</v>
      </c>
      <c r="AY143" s="13" t="s">
        <v>112</v>
      </c>
      <c r="BE143" s="144">
        <f>IF(N143="základná",J143,0)</f>
        <v>0</v>
      </c>
      <c r="BF143" s="144">
        <f>IF(N143="znížená",J143,0)</f>
        <v>0</v>
      </c>
      <c r="BG143" s="144">
        <f>IF(N143="zákl. prenesená",J143,0)</f>
        <v>0</v>
      </c>
      <c r="BH143" s="144">
        <f>IF(N143="zníž. prenesená",J143,0)</f>
        <v>0</v>
      </c>
      <c r="BI143" s="144">
        <f>IF(N143="nulová",J143,0)</f>
        <v>0</v>
      </c>
      <c r="BJ143" s="13" t="s">
        <v>119</v>
      </c>
      <c r="BK143" s="144">
        <f>ROUND(I143*H143,2)</f>
        <v>0</v>
      </c>
      <c r="BL143" s="13" t="s">
        <v>118</v>
      </c>
      <c r="BM143" s="143" t="s">
        <v>183</v>
      </c>
    </row>
    <row r="144" spans="2:65" s="11" customFormat="1" ht="22.75" customHeight="1">
      <c r="B144" s="118"/>
      <c r="D144" s="119" t="s">
        <v>73</v>
      </c>
      <c r="E144" s="128" t="s">
        <v>150</v>
      </c>
      <c r="F144" s="128" t="s">
        <v>184</v>
      </c>
      <c r="I144" s="121"/>
      <c r="J144" s="129">
        <f>BK144</f>
        <v>0</v>
      </c>
      <c r="L144" s="118"/>
      <c r="M144" s="123"/>
      <c r="P144" s="124">
        <f>P145</f>
        <v>0</v>
      </c>
      <c r="R144" s="124">
        <f>R145</f>
        <v>0.10752</v>
      </c>
      <c r="T144" s="125">
        <f>T145</f>
        <v>0</v>
      </c>
      <c r="AR144" s="119" t="s">
        <v>79</v>
      </c>
      <c r="AT144" s="126" t="s">
        <v>73</v>
      </c>
      <c r="AU144" s="126" t="s">
        <v>79</v>
      </c>
      <c r="AY144" s="119" t="s">
        <v>112</v>
      </c>
      <c r="BK144" s="127">
        <f>BK145</f>
        <v>0</v>
      </c>
    </row>
    <row r="145" spans="2:65" s="1" customFormat="1" ht="37.75" customHeight="1">
      <c r="B145" s="130"/>
      <c r="C145" s="131" t="s">
        <v>185</v>
      </c>
      <c r="D145" s="131" t="s">
        <v>114</v>
      </c>
      <c r="E145" s="132" t="s">
        <v>186</v>
      </c>
      <c r="F145" s="133" t="s">
        <v>187</v>
      </c>
      <c r="G145" s="134" t="s">
        <v>188</v>
      </c>
      <c r="H145" s="135">
        <v>336</v>
      </c>
      <c r="I145" s="136"/>
      <c r="J145" s="137">
        <f>ROUND(I145*H145,2)</f>
        <v>0</v>
      </c>
      <c r="K145" s="138"/>
      <c r="L145" s="28"/>
      <c r="M145" s="139" t="s">
        <v>1</v>
      </c>
      <c r="N145" s="140" t="s">
        <v>40</v>
      </c>
      <c r="P145" s="141">
        <f>O145*H145</f>
        <v>0</v>
      </c>
      <c r="Q145" s="141">
        <v>3.2000000000000003E-4</v>
      </c>
      <c r="R145" s="141">
        <f>Q145*H145</f>
        <v>0.10752</v>
      </c>
      <c r="S145" s="141">
        <v>0</v>
      </c>
      <c r="T145" s="142">
        <f>S145*H145</f>
        <v>0</v>
      </c>
      <c r="AR145" s="143" t="s">
        <v>118</v>
      </c>
      <c r="AT145" s="143" t="s">
        <v>114</v>
      </c>
      <c r="AU145" s="143" t="s">
        <v>119</v>
      </c>
      <c r="AY145" s="13" t="s">
        <v>112</v>
      </c>
      <c r="BE145" s="144">
        <f>IF(N145="základná",J145,0)</f>
        <v>0</v>
      </c>
      <c r="BF145" s="144">
        <f>IF(N145="znížená",J145,0)</f>
        <v>0</v>
      </c>
      <c r="BG145" s="144">
        <f>IF(N145="zákl. prenesená",J145,0)</f>
        <v>0</v>
      </c>
      <c r="BH145" s="144">
        <f>IF(N145="zníž. prenesená",J145,0)</f>
        <v>0</v>
      </c>
      <c r="BI145" s="144">
        <f>IF(N145="nulová",J145,0)</f>
        <v>0</v>
      </c>
      <c r="BJ145" s="13" t="s">
        <v>119</v>
      </c>
      <c r="BK145" s="144">
        <f>ROUND(I145*H145,2)</f>
        <v>0</v>
      </c>
      <c r="BL145" s="13" t="s">
        <v>118</v>
      </c>
      <c r="BM145" s="143" t="s">
        <v>189</v>
      </c>
    </row>
    <row r="146" spans="2:65" s="11" customFormat="1" ht="22.75" customHeight="1">
      <c r="B146" s="118"/>
      <c r="D146" s="119" t="s">
        <v>73</v>
      </c>
      <c r="E146" s="128" t="s">
        <v>190</v>
      </c>
      <c r="F146" s="128" t="s">
        <v>191</v>
      </c>
      <c r="I146" s="121"/>
      <c r="J146" s="129">
        <f>BK146</f>
        <v>0</v>
      </c>
      <c r="L146" s="118"/>
      <c r="M146" s="123"/>
      <c r="P146" s="124">
        <f>P147</f>
        <v>0</v>
      </c>
      <c r="R146" s="124">
        <f>R147</f>
        <v>0</v>
      </c>
      <c r="T146" s="125">
        <f>T147</f>
        <v>0</v>
      </c>
      <c r="AR146" s="119" t="s">
        <v>79</v>
      </c>
      <c r="AT146" s="126" t="s">
        <v>73</v>
      </c>
      <c r="AU146" s="126" t="s">
        <v>79</v>
      </c>
      <c r="AY146" s="119" t="s">
        <v>112</v>
      </c>
      <c r="BK146" s="127">
        <f>BK147</f>
        <v>0</v>
      </c>
    </row>
    <row r="147" spans="2:65" s="1" customFormat="1" ht="16.5" customHeight="1">
      <c r="B147" s="130"/>
      <c r="C147" s="131" t="s">
        <v>192</v>
      </c>
      <c r="D147" s="131" t="s">
        <v>114</v>
      </c>
      <c r="E147" s="132" t="s">
        <v>193</v>
      </c>
      <c r="F147" s="133" t="s">
        <v>194</v>
      </c>
      <c r="G147" s="134" t="s">
        <v>138</v>
      </c>
      <c r="H147" s="135">
        <v>136.5</v>
      </c>
      <c r="I147" s="136"/>
      <c r="J147" s="137">
        <f>ROUND(I147*H147,2)</f>
        <v>0</v>
      </c>
      <c r="K147" s="138"/>
      <c r="L147" s="28"/>
      <c r="M147" s="139" t="s">
        <v>1</v>
      </c>
      <c r="N147" s="140" t="s">
        <v>40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118</v>
      </c>
      <c r="AT147" s="143" t="s">
        <v>114</v>
      </c>
      <c r="AU147" s="143" t="s">
        <v>119</v>
      </c>
      <c r="AY147" s="13" t="s">
        <v>112</v>
      </c>
      <c r="BE147" s="144">
        <f>IF(N147="základná",J147,0)</f>
        <v>0</v>
      </c>
      <c r="BF147" s="144">
        <f>IF(N147="znížená",J147,0)</f>
        <v>0</v>
      </c>
      <c r="BG147" s="144">
        <f>IF(N147="zákl. prenesená",J147,0)</f>
        <v>0</v>
      </c>
      <c r="BH147" s="144">
        <f>IF(N147="zníž. prenesená",J147,0)</f>
        <v>0</v>
      </c>
      <c r="BI147" s="144">
        <f>IF(N147="nulová",J147,0)</f>
        <v>0</v>
      </c>
      <c r="BJ147" s="13" t="s">
        <v>119</v>
      </c>
      <c r="BK147" s="144">
        <f>ROUND(I147*H147,2)</f>
        <v>0</v>
      </c>
      <c r="BL147" s="13" t="s">
        <v>118</v>
      </c>
      <c r="BM147" s="143" t="s">
        <v>195</v>
      </c>
    </row>
    <row r="148" spans="2:65" s="11" customFormat="1" ht="25.9" customHeight="1">
      <c r="B148" s="118"/>
      <c r="D148" s="119" t="s">
        <v>73</v>
      </c>
      <c r="E148" s="120" t="s">
        <v>196</v>
      </c>
      <c r="F148" s="120" t="s">
        <v>197</v>
      </c>
      <c r="I148" s="121"/>
      <c r="J148" s="122">
        <f>BK148</f>
        <v>0</v>
      </c>
      <c r="L148" s="118"/>
      <c r="M148" s="123"/>
      <c r="P148" s="124">
        <f>P149</f>
        <v>0</v>
      </c>
      <c r="R148" s="124">
        <f>R149</f>
        <v>3.5E-4</v>
      </c>
      <c r="T148" s="125">
        <f>T149</f>
        <v>0</v>
      </c>
      <c r="AR148" s="119" t="s">
        <v>119</v>
      </c>
      <c r="AT148" s="126" t="s">
        <v>73</v>
      </c>
      <c r="AU148" s="126" t="s">
        <v>74</v>
      </c>
      <c r="AY148" s="119" t="s">
        <v>112</v>
      </c>
      <c r="BK148" s="127">
        <f>BK149</f>
        <v>0</v>
      </c>
    </row>
    <row r="149" spans="2:65" s="11" customFormat="1" ht="22.75" customHeight="1">
      <c r="B149" s="118"/>
      <c r="D149" s="119" t="s">
        <v>73</v>
      </c>
      <c r="E149" s="128" t="s">
        <v>198</v>
      </c>
      <c r="F149" s="128" t="s">
        <v>199</v>
      </c>
      <c r="I149" s="121"/>
      <c r="J149" s="129">
        <f>BK149</f>
        <v>0</v>
      </c>
      <c r="L149" s="118"/>
      <c r="M149" s="123"/>
      <c r="P149" s="124">
        <f>SUM(P150:P151)</f>
        <v>0</v>
      </c>
      <c r="R149" s="124">
        <f>SUM(R150:R151)</f>
        <v>3.5E-4</v>
      </c>
      <c r="T149" s="125">
        <f>SUM(T150:T151)</f>
        <v>0</v>
      </c>
      <c r="AR149" s="119" t="s">
        <v>119</v>
      </c>
      <c r="AT149" s="126" t="s">
        <v>73</v>
      </c>
      <c r="AU149" s="126" t="s">
        <v>79</v>
      </c>
      <c r="AY149" s="119" t="s">
        <v>112</v>
      </c>
      <c r="BK149" s="127">
        <f>SUM(BK150:BK151)</f>
        <v>0</v>
      </c>
    </row>
    <row r="150" spans="2:65" s="1" customFormat="1" ht="24.15" customHeight="1">
      <c r="B150" s="130"/>
      <c r="C150" s="131" t="s">
        <v>200</v>
      </c>
      <c r="D150" s="131" t="s">
        <v>114</v>
      </c>
      <c r="E150" s="132" t="s">
        <v>201</v>
      </c>
      <c r="F150" s="133" t="s">
        <v>202</v>
      </c>
      <c r="G150" s="134" t="s">
        <v>188</v>
      </c>
      <c r="H150" s="135">
        <v>7</v>
      </c>
      <c r="I150" s="136"/>
      <c r="J150" s="137">
        <f>ROUND(I150*H150,2)</f>
        <v>0</v>
      </c>
      <c r="K150" s="138"/>
      <c r="L150" s="28"/>
      <c r="M150" s="139" t="s">
        <v>1</v>
      </c>
      <c r="N150" s="140" t="s">
        <v>40</v>
      </c>
      <c r="P150" s="141">
        <f>O150*H150</f>
        <v>0</v>
      </c>
      <c r="Q150" s="141">
        <v>5.0000000000000002E-5</v>
      </c>
      <c r="R150" s="141">
        <f>Q150*H150</f>
        <v>3.5E-4</v>
      </c>
      <c r="S150" s="141">
        <v>0</v>
      </c>
      <c r="T150" s="142">
        <f>S150*H150</f>
        <v>0</v>
      </c>
      <c r="AR150" s="143" t="s">
        <v>180</v>
      </c>
      <c r="AT150" s="143" t="s">
        <v>114</v>
      </c>
      <c r="AU150" s="143" t="s">
        <v>119</v>
      </c>
      <c r="AY150" s="13" t="s">
        <v>112</v>
      </c>
      <c r="BE150" s="144">
        <f>IF(N150="základná",J150,0)</f>
        <v>0</v>
      </c>
      <c r="BF150" s="144">
        <f>IF(N150="znížená",J150,0)</f>
        <v>0</v>
      </c>
      <c r="BG150" s="144">
        <f>IF(N150="zákl. prenesená",J150,0)</f>
        <v>0</v>
      </c>
      <c r="BH150" s="144">
        <f>IF(N150="zníž. prenesená",J150,0)</f>
        <v>0</v>
      </c>
      <c r="BI150" s="144">
        <f>IF(N150="nulová",J150,0)</f>
        <v>0</v>
      </c>
      <c r="BJ150" s="13" t="s">
        <v>119</v>
      </c>
      <c r="BK150" s="144">
        <f>ROUND(I150*H150,2)</f>
        <v>0</v>
      </c>
      <c r="BL150" s="13" t="s">
        <v>180</v>
      </c>
      <c r="BM150" s="143" t="s">
        <v>203</v>
      </c>
    </row>
    <row r="151" spans="2:65" s="1" customFormat="1" ht="16.5" customHeight="1">
      <c r="B151" s="130"/>
      <c r="C151" s="145" t="s">
        <v>7</v>
      </c>
      <c r="D151" s="145" t="s">
        <v>151</v>
      </c>
      <c r="E151" s="146" t="s">
        <v>204</v>
      </c>
      <c r="F151" s="147" t="s">
        <v>205</v>
      </c>
      <c r="G151" s="148" t="s">
        <v>188</v>
      </c>
      <c r="H151" s="149">
        <v>7</v>
      </c>
      <c r="I151" s="150"/>
      <c r="J151" s="151">
        <f>ROUND(I151*H151,2)</f>
        <v>0</v>
      </c>
      <c r="K151" s="152"/>
      <c r="L151" s="153"/>
      <c r="M151" s="154" t="s">
        <v>1</v>
      </c>
      <c r="N151" s="155" t="s">
        <v>40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206</v>
      </c>
      <c r="AT151" s="143" t="s">
        <v>151</v>
      </c>
      <c r="AU151" s="143" t="s">
        <v>119</v>
      </c>
      <c r="AY151" s="13" t="s">
        <v>112</v>
      </c>
      <c r="BE151" s="144">
        <f>IF(N151="základná",J151,0)</f>
        <v>0</v>
      </c>
      <c r="BF151" s="144">
        <f>IF(N151="znížená",J151,0)</f>
        <v>0</v>
      </c>
      <c r="BG151" s="144">
        <f>IF(N151="zákl. prenesená",J151,0)</f>
        <v>0</v>
      </c>
      <c r="BH151" s="144">
        <f>IF(N151="zníž. prenesená",J151,0)</f>
        <v>0</v>
      </c>
      <c r="BI151" s="144">
        <f>IF(N151="nulová",J151,0)</f>
        <v>0</v>
      </c>
      <c r="BJ151" s="13" t="s">
        <v>119</v>
      </c>
      <c r="BK151" s="144">
        <f>ROUND(I151*H151,2)</f>
        <v>0</v>
      </c>
      <c r="BL151" s="13" t="s">
        <v>180</v>
      </c>
      <c r="BM151" s="143" t="s">
        <v>207</v>
      </c>
    </row>
    <row r="152" spans="2:65" s="11" customFormat="1" ht="25.9" customHeight="1">
      <c r="B152" s="118"/>
      <c r="D152" s="119" t="s">
        <v>73</v>
      </c>
      <c r="E152" s="120" t="s">
        <v>151</v>
      </c>
      <c r="F152" s="120" t="s">
        <v>208</v>
      </c>
      <c r="I152" s="121"/>
      <c r="J152" s="122">
        <f>BK152</f>
        <v>0</v>
      </c>
      <c r="L152" s="118"/>
      <c r="M152" s="123"/>
      <c r="P152" s="124">
        <f>P153+P156</f>
        <v>0</v>
      </c>
      <c r="R152" s="124">
        <f>R153+R156</f>
        <v>0.17360019999999998</v>
      </c>
      <c r="T152" s="125">
        <f>T153+T156</f>
        <v>0</v>
      </c>
      <c r="AR152" s="119" t="s">
        <v>124</v>
      </c>
      <c r="AT152" s="126" t="s">
        <v>73</v>
      </c>
      <c r="AU152" s="126" t="s">
        <v>74</v>
      </c>
      <c r="AY152" s="119" t="s">
        <v>112</v>
      </c>
      <c r="BK152" s="127">
        <f>BK153+BK156</f>
        <v>0</v>
      </c>
    </row>
    <row r="153" spans="2:65" s="11" customFormat="1" ht="22.75" customHeight="1">
      <c r="B153" s="118"/>
      <c r="D153" s="119" t="s">
        <v>73</v>
      </c>
      <c r="E153" s="128" t="s">
        <v>209</v>
      </c>
      <c r="F153" s="128" t="s">
        <v>210</v>
      </c>
      <c r="I153" s="121"/>
      <c r="J153" s="129">
        <f>BK153</f>
        <v>0</v>
      </c>
      <c r="L153" s="118"/>
      <c r="M153" s="123"/>
      <c r="P153" s="124">
        <f>SUM(P154:P155)</f>
        <v>0</v>
      </c>
      <c r="R153" s="124">
        <f>SUM(R154:R155)</f>
        <v>5.11E-2</v>
      </c>
      <c r="T153" s="125">
        <f>SUM(T154:T155)</f>
        <v>0</v>
      </c>
      <c r="AR153" s="119" t="s">
        <v>124</v>
      </c>
      <c r="AT153" s="126" t="s">
        <v>73</v>
      </c>
      <c r="AU153" s="126" t="s">
        <v>79</v>
      </c>
      <c r="AY153" s="119" t="s">
        <v>112</v>
      </c>
      <c r="BK153" s="127">
        <f>SUM(BK154:BK155)</f>
        <v>0</v>
      </c>
    </row>
    <row r="154" spans="2:65" s="1" customFormat="1" ht="21.75" customHeight="1">
      <c r="B154" s="130"/>
      <c r="C154" s="131" t="s">
        <v>211</v>
      </c>
      <c r="D154" s="131" t="s">
        <v>114</v>
      </c>
      <c r="E154" s="132" t="s">
        <v>212</v>
      </c>
      <c r="F154" s="133" t="s">
        <v>213</v>
      </c>
      <c r="G154" s="134" t="s">
        <v>188</v>
      </c>
      <c r="H154" s="135">
        <v>7</v>
      </c>
      <c r="I154" s="136"/>
      <c r="J154" s="137">
        <f>ROUND(I154*H154,2)</f>
        <v>0</v>
      </c>
      <c r="K154" s="138"/>
      <c r="L154" s="28"/>
      <c r="M154" s="139" t="s">
        <v>1</v>
      </c>
      <c r="N154" s="140" t="s">
        <v>40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214</v>
      </c>
      <c r="AT154" s="143" t="s">
        <v>114</v>
      </c>
      <c r="AU154" s="143" t="s">
        <v>119</v>
      </c>
      <c r="AY154" s="13" t="s">
        <v>112</v>
      </c>
      <c r="BE154" s="144">
        <f>IF(N154="základná",J154,0)</f>
        <v>0</v>
      </c>
      <c r="BF154" s="144">
        <f>IF(N154="znížená",J154,0)</f>
        <v>0</v>
      </c>
      <c r="BG154" s="144">
        <f>IF(N154="zákl. prenesená",J154,0)</f>
        <v>0</v>
      </c>
      <c r="BH154" s="144">
        <f>IF(N154="zníž. prenesená",J154,0)</f>
        <v>0</v>
      </c>
      <c r="BI154" s="144">
        <f>IF(N154="nulová",J154,0)</f>
        <v>0</v>
      </c>
      <c r="BJ154" s="13" t="s">
        <v>119</v>
      </c>
      <c r="BK154" s="144">
        <f>ROUND(I154*H154,2)</f>
        <v>0</v>
      </c>
      <c r="BL154" s="13" t="s">
        <v>214</v>
      </c>
      <c r="BM154" s="143" t="s">
        <v>215</v>
      </c>
    </row>
    <row r="155" spans="2:65" s="1" customFormat="1" ht="24.15" customHeight="1">
      <c r="B155" s="130"/>
      <c r="C155" s="145" t="s">
        <v>216</v>
      </c>
      <c r="D155" s="145" t="s">
        <v>151</v>
      </c>
      <c r="E155" s="146" t="s">
        <v>217</v>
      </c>
      <c r="F155" s="147" t="s">
        <v>218</v>
      </c>
      <c r="G155" s="148" t="s">
        <v>188</v>
      </c>
      <c r="H155" s="149">
        <v>7</v>
      </c>
      <c r="I155" s="150"/>
      <c r="J155" s="151">
        <f>ROUND(I155*H155,2)</f>
        <v>0</v>
      </c>
      <c r="K155" s="152"/>
      <c r="L155" s="153"/>
      <c r="M155" s="154" t="s">
        <v>1</v>
      </c>
      <c r="N155" s="155" t="s">
        <v>40</v>
      </c>
      <c r="P155" s="141">
        <f>O155*H155</f>
        <v>0</v>
      </c>
      <c r="Q155" s="141">
        <v>7.3000000000000001E-3</v>
      </c>
      <c r="R155" s="141">
        <f>Q155*H155</f>
        <v>5.11E-2</v>
      </c>
      <c r="S155" s="141">
        <v>0</v>
      </c>
      <c r="T155" s="142">
        <f>S155*H155</f>
        <v>0</v>
      </c>
      <c r="AR155" s="143" t="s">
        <v>219</v>
      </c>
      <c r="AT155" s="143" t="s">
        <v>151</v>
      </c>
      <c r="AU155" s="143" t="s">
        <v>119</v>
      </c>
      <c r="AY155" s="13" t="s">
        <v>112</v>
      </c>
      <c r="BE155" s="144">
        <f>IF(N155="základná",J155,0)</f>
        <v>0</v>
      </c>
      <c r="BF155" s="144">
        <f>IF(N155="znížená",J155,0)</f>
        <v>0</v>
      </c>
      <c r="BG155" s="144">
        <f>IF(N155="zákl. prenesená",J155,0)</f>
        <v>0</v>
      </c>
      <c r="BH155" s="144">
        <f>IF(N155="zníž. prenesená",J155,0)</f>
        <v>0</v>
      </c>
      <c r="BI155" s="144">
        <f>IF(N155="nulová",J155,0)</f>
        <v>0</v>
      </c>
      <c r="BJ155" s="13" t="s">
        <v>119</v>
      </c>
      <c r="BK155" s="144">
        <f>ROUND(I155*H155,2)</f>
        <v>0</v>
      </c>
      <c r="BL155" s="13" t="s">
        <v>214</v>
      </c>
      <c r="BM155" s="143" t="s">
        <v>220</v>
      </c>
    </row>
    <row r="156" spans="2:65" s="11" customFormat="1" ht="22.75" customHeight="1">
      <c r="B156" s="118"/>
      <c r="D156" s="119" t="s">
        <v>73</v>
      </c>
      <c r="E156" s="128" t="s">
        <v>221</v>
      </c>
      <c r="F156" s="128" t="s">
        <v>222</v>
      </c>
      <c r="I156" s="121"/>
      <c r="J156" s="129">
        <f>BK156</f>
        <v>0</v>
      </c>
      <c r="L156" s="118"/>
      <c r="M156" s="123"/>
      <c r="P156" s="124">
        <f>SUM(P157:P159)</f>
        <v>0</v>
      </c>
      <c r="R156" s="124">
        <f>SUM(R157:R159)</f>
        <v>0.12250019999999998</v>
      </c>
      <c r="T156" s="125">
        <f>SUM(T157:T159)</f>
        <v>0</v>
      </c>
      <c r="AR156" s="119" t="s">
        <v>124</v>
      </c>
      <c r="AT156" s="126" t="s">
        <v>73</v>
      </c>
      <c r="AU156" s="126" t="s">
        <v>79</v>
      </c>
      <c r="AY156" s="119" t="s">
        <v>112</v>
      </c>
      <c r="BK156" s="127">
        <f>SUM(BK157:BK159)</f>
        <v>0</v>
      </c>
    </row>
    <row r="157" spans="2:65" s="1" customFormat="1" ht="33" customHeight="1">
      <c r="B157" s="130"/>
      <c r="C157" s="131" t="s">
        <v>223</v>
      </c>
      <c r="D157" s="131" t="s">
        <v>114</v>
      </c>
      <c r="E157" s="132" t="s">
        <v>224</v>
      </c>
      <c r="F157" s="133" t="s">
        <v>225</v>
      </c>
      <c r="G157" s="134" t="s">
        <v>117</v>
      </c>
      <c r="H157" s="135">
        <v>17.5</v>
      </c>
      <c r="I157" s="136"/>
      <c r="J157" s="137">
        <f>ROUND(I157*H157,2)</f>
        <v>0</v>
      </c>
      <c r="K157" s="138"/>
      <c r="L157" s="28"/>
      <c r="M157" s="139" t="s">
        <v>1</v>
      </c>
      <c r="N157" s="140" t="s">
        <v>40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214</v>
      </c>
      <c r="AT157" s="143" t="s">
        <v>114</v>
      </c>
      <c r="AU157" s="143" t="s">
        <v>119</v>
      </c>
      <c r="AY157" s="13" t="s">
        <v>112</v>
      </c>
      <c r="BE157" s="144">
        <f>IF(N157="základná",J157,0)</f>
        <v>0</v>
      </c>
      <c r="BF157" s="144">
        <f>IF(N157="znížená",J157,0)</f>
        <v>0</v>
      </c>
      <c r="BG157" s="144">
        <f>IF(N157="zákl. prenesená",J157,0)</f>
        <v>0</v>
      </c>
      <c r="BH157" s="144">
        <f>IF(N157="zníž. prenesená",J157,0)</f>
        <v>0</v>
      </c>
      <c r="BI157" s="144">
        <f>IF(N157="nulová",J157,0)</f>
        <v>0</v>
      </c>
      <c r="BJ157" s="13" t="s">
        <v>119</v>
      </c>
      <c r="BK157" s="144">
        <f>ROUND(I157*H157,2)</f>
        <v>0</v>
      </c>
      <c r="BL157" s="13" t="s">
        <v>214</v>
      </c>
      <c r="BM157" s="143" t="s">
        <v>226</v>
      </c>
    </row>
    <row r="158" spans="2:65" s="1" customFormat="1" ht="16.5" customHeight="1">
      <c r="B158" s="130"/>
      <c r="C158" s="145" t="s">
        <v>227</v>
      </c>
      <c r="D158" s="145" t="s">
        <v>151</v>
      </c>
      <c r="E158" s="146" t="s">
        <v>228</v>
      </c>
      <c r="F158" s="147" t="s">
        <v>229</v>
      </c>
      <c r="G158" s="148" t="s">
        <v>188</v>
      </c>
      <c r="H158" s="149">
        <v>116.667</v>
      </c>
      <c r="I158" s="150"/>
      <c r="J158" s="151">
        <f>ROUND(I158*H158,2)</f>
        <v>0</v>
      </c>
      <c r="K158" s="152"/>
      <c r="L158" s="153"/>
      <c r="M158" s="154" t="s">
        <v>1</v>
      </c>
      <c r="N158" s="155" t="s">
        <v>40</v>
      </c>
      <c r="P158" s="141">
        <f>O158*H158</f>
        <v>0</v>
      </c>
      <c r="Q158" s="141">
        <v>2.9999999999999997E-4</v>
      </c>
      <c r="R158" s="141">
        <f>Q158*H158</f>
        <v>3.5000099999999999E-2</v>
      </c>
      <c r="S158" s="141">
        <v>0</v>
      </c>
      <c r="T158" s="142">
        <f>S158*H158</f>
        <v>0</v>
      </c>
      <c r="AR158" s="143" t="s">
        <v>219</v>
      </c>
      <c r="AT158" s="143" t="s">
        <v>151</v>
      </c>
      <c r="AU158" s="143" t="s">
        <v>119</v>
      </c>
      <c r="AY158" s="13" t="s">
        <v>112</v>
      </c>
      <c r="BE158" s="144">
        <f>IF(N158="základná",J158,0)</f>
        <v>0</v>
      </c>
      <c r="BF158" s="144">
        <f>IF(N158="znížená",J158,0)</f>
        <v>0</v>
      </c>
      <c r="BG158" s="144">
        <f>IF(N158="zákl. prenesená",J158,0)</f>
        <v>0</v>
      </c>
      <c r="BH158" s="144">
        <f>IF(N158="zníž. prenesená",J158,0)</f>
        <v>0</v>
      </c>
      <c r="BI158" s="144">
        <f>IF(N158="nulová",J158,0)</f>
        <v>0</v>
      </c>
      <c r="BJ158" s="13" t="s">
        <v>119</v>
      </c>
      <c r="BK158" s="144">
        <f>ROUND(I158*H158,2)</f>
        <v>0</v>
      </c>
      <c r="BL158" s="13" t="s">
        <v>214</v>
      </c>
      <c r="BM158" s="143" t="s">
        <v>230</v>
      </c>
    </row>
    <row r="159" spans="2:65" s="1" customFormat="1" ht="16.5" customHeight="1">
      <c r="B159" s="130"/>
      <c r="C159" s="145" t="s">
        <v>231</v>
      </c>
      <c r="D159" s="145" t="s">
        <v>151</v>
      </c>
      <c r="E159" s="146" t="s">
        <v>232</v>
      </c>
      <c r="F159" s="147" t="s">
        <v>233</v>
      </c>
      <c r="G159" s="148" t="s">
        <v>234</v>
      </c>
      <c r="H159" s="149">
        <v>291.66699999999997</v>
      </c>
      <c r="I159" s="150"/>
      <c r="J159" s="151">
        <f>ROUND(I159*H159,2)</f>
        <v>0</v>
      </c>
      <c r="K159" s="152"/>
      <c r="L159" s="153"/>
      <c r="M159" s="156" t="s">
        <v>1</v>
      </c>
      <c r="N159" s="157" t="s">
        <v>40</v>
      </c>
      <c r="O159" s="158"/>
      <c r="P159" s="159">
        <f>O159*H159</f>
        <v>0</v>
      </c>
      <c r="Q159" s="159">
        <v>2.9999999999999997E-4</v>
      </c>
      <c r="R159" s="159">
        <f>Q159*H159</f>
        <v>8.7500099999999983E-2</v>
      </c>
      <c r="S159" s="159">
        <v>0</v>
      </c>
      <c r="T159" s="160">
        <f>S159*H159</f>
        <v>0</v>
      </c>
      <c r="AR159" s="143" t="s">
        <v>219</v>
      </c>
      <c r="AT159" s="143" t="s">
        <v>151</v>
      </c>
      <c r="AU159" s="143" t="s">
        <v>119</v>
      </c>
      <c r="AY159" s="13" t="s">
        <v>112</v>
      </c>
      <c r="BE159" s="144">
        <f>IF(N159="základná",J159,0)</f>
        <v>0</v>
      </c>
      <c r="BF159" s="144">
        <f>IF(N159="znížená",J159,0)</f>
        <v>0</v>
      </c>
      <c r="BG159" s="144">
        <f>IF(N159="zákl. prenesená",J159,0)</f>
        <v>0</v>
      </c>
      <c r="BH159" s="144">
        <f>IF(N159="zníž. prenesená",J159,0)</f>
        <v>0</v>
      </c>
      <c r="BI159" s="144">
        <f>IF(N159="nulová",J159,0)</f>
        <v>0</v>
      </c>
      <c r="BJ159" s="13" t="s">
        <v>119</v>
      </c>
      <c r="BK159" s="144">
        <f>ROUND(I159*H159,2)</f>
        <v>0</v>
      </c>
      <c r="BL159" s="13" t="s">
        <v>214</v>
      </c>
      <c r="BM159" s="143" t="s">
        <v>235</v>
      </c>
    </row>
    <row r="160" spans="2:65" s="1" customFormat="1" ht="7" customHeight="1">
      <c r="B160" s="43"/>
      <c r="C160" s="44"/>
      <c r="D160" s="44"/>
      <c r="E160" s="44"/>
      <c r="F160" s="44"/>
      <c r="G160" s="44"/>
      <c r="H160" s="44"/>
      <c r="I160" s="44"/>
      <c r="J160" s="44"/>
      <c r="K160" s="44"/>
      <c r="L160" s="28"/>
    </row>
  </sheetData>
  <autoFilter ref="C122:K159" xr:uid="{00000000-0009-0000-0000-000001000000}"/>
  <mergeCells count="6">
    <mergeCell ref="E115:H115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22-INE08 - Kryté stojisko...</vt:lpstr>
      <vt:lpstr>'22-INE08 - Kryté stojisko...'!Názvy_tlače</vt:lpstr>
      <vt:lpstr>'Rekapitulácia stavby'!Názvy_tlače</vt:lpstr>
      <vt:lpstr>'22-INE08 - Kryté stojisko...'!Oblasť_tlače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Polin</dc:creator>
  <cp:lastModifiedBy>Anna</cp:lastModifiedBy>
  <dcterms:created xsi:type="dcterms:W3CDTF">2022-08-11T09:54:16Z</dcterms:created>
  <dcterms:modified xsi:type="dcterms:W3CDTF">2022-11-21T10:00:20Z</dcterms:modified>
</cp:coreProperties>
</file>